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1. P.ESTRATEGICOS\1. COMUNICACION INSTITUCIONAL\5. SIGCMA\2. RIESGOS\2025\"/>
    </mc:Choice>
  </mc:AlternateContent>
  <xr:revisionPtr revIDLastSave="0" documentId="13_ncr:1_{55F13420-6FA3-4CF3-8C5C-8CB950216455}" xr6:coauthVersionLast="36" xr6:coauthVersionMax="47" xr10:uidLastSave="{00000000-0000-0000-0000-000000000000}"/>
  <bookViews>
    <workbookView xWindow="0" yWindow="0" windowWidth="19200" windowHeight="6552" tabRatio="898" firstSheet="7" activeTab="11" xr2:uid="{00000000-000D-0000-FFFF-FFFF00000000}"/>
  </bookViews>
  <sheets>
    <sheet name="1- Presentación" sheetId="33" r:id="rId1"/>
    <sheet name="Conceptos  37001" sheetId="38" r:id="rId2"/>
    <sheet name="2- Análisis de Contexto " sheetId="41" r:id="rId3"/>
    <sheet name="3- 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28" l="1"/>
  <c r="C13" i="28" l="1"/>
  <c r="G70" i="35" l="1"/>
  <c r="G60" i="35"/>
  <c r="G50" i="35"/>
  <c r="G40" i="35"/>
  <c r="G30" i="35"/>
  <c r="G20" i="35"/>
  <c r="G10" i="35"/>
  <c r="G20" i="18" l="1"/>
  <c r="G30" i="18"/>
  <c r="G40" i="18"/>
  <c r="G50" i="18"/>
  <c r="G60" i="18"/>
  <c r="G70" i="18"/>
  <c r="G10" i="18"/>
  <c r="L46" i="28" l="1"/>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D70" i="37"/>
  <c r="D70" i="36"/>
  <c r="D70" i="35"/>
  <c r="D70" i="18"/>
  <c r="E70" i="36"/>
  <c r="E70" i="18"/>
  <c r="E70" i="37"/>
  <c r="E70" i="35"/>
  <c r="V70" i="28"/>
  <c r="M70" i="29" s="1"/>
  <c r="F70" i="36" l="1"/>
  <c r="F70" i="18"/>
  <c r="F70" i="37"/>
  <c r="F70" i="35"/>
  <c r="A60" i="29" l="1"/>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E40" i="18" s="1"/>
  <c r="E40" i="37" l="1"/>
  <c r="E40" i="36"/>
  <c r="E40" i="35"/>
  <c r="V40" i="28"/>
  <c r="M40" i="29" s="1"/>
  <c r="J40" i="29"/>
  <c r="G50" i="27"/>
  <c r="H50" i="27" s="1"/>
  <c r="F50" i="29" s="1"/>
  <c r="H30" i="27"/>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<sst xmlns="http://schemas.openxmlformats.org/spreadsheetml/2006/main" count="970" uniqueCount="524">
  <si>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</si>
  <si>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</si>
  <si>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</si>
  <si>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</si>
  <si>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</si>
  <si>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</si>
  <si>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</si>
  <si>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</si>
  <si>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</si>
  <si>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</si>
  <si>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</si>
  <si>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</si>
  <si>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</si>
  <si>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</si>
  <si>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</si>
  <si>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</si>
  <si>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</si>
  <si>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</si>
  <si>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</si>
  <si>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</si>
  <si>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</si>
  <si>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</si>
  <si>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</si>
  <si>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</si>
  <si>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</si>
  <si>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</si>
  <si>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</si>
  <si>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</si>
  <si>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CALDAS Y DIRECCIÓN SECCIONAL DE ADMINISTRACIÓN JUDICIAL DE MANIZALES</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</si>
  <si>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</si>
  <si>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</si>
  <si>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</si>
  <si>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</si>
  <si>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</si>
  <si>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</si>
  <si>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</si>
  <si>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</si>
  <si>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</si>
  <si>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</si>
  <si>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</si>
  <si>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</si>
  <si>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</si>
  <si>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</si>
  <si>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</si>
  <si>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</si>
  <si>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</si>
  <si>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</si>
  <si>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</si>
  <si>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</si>
  <si>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</si>
  <si>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</si>
  <si>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</si>
  <si>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</si>
  <si>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</si>
  <si>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</si>
  <si>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</si>
  <si>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</si>
  <si>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</si>
  <si>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</si>
  <si>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</si>
  <si>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</si>
  <si>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</si>
  <si>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</si>
  <si>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</si>
  <si>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</si>
  <si>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</si>
  <si>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</si>
  <si>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</si>
  <si>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</si>
  <si>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</si>
  <si>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</si>
  <si>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</si>
  <si>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</si>
  <si>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</si>
  <si>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</si>
  <si>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</si>
  <si>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</si>
  <si>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</si>
  <si>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</si>
  <si>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</si>
  <si>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</si>
  <si>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</si>
  <si>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</si>
  <si>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</si>
  <si>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</si>
  <si>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</si>
  <si>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</si>
  <si>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</si>
  <si>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</si>
  <si>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</si>
  <si>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</si>
  <si>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</si>
  <si>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</si>
  <si>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</si>
  <si>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</si>
  <si>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</si>
  <si>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</si>
  <si>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</si>
  <si>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</si>
  <si>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</si>
  <si>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</si>
  <si>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</si>
  <si>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</si>
  <si>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</si>
  <si>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</si>
  <si>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</si>
  <si>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</si>
  <si>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</si>
  <si>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</si>
  <si>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</si>
  <si>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</si>
  <si>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</si>
  <si>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</si>
  <si>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</si>
  <si>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</si>
  <si>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</si>
  <si>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</si>
  <si>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</si>
  <si>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</si>
  <si>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</si>
  <si>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</si>
  <si>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</si>
  <si>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</si>
  <si>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</si>
  <si>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</si>
  <si>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</si>
  <si>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</si>
  <si>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</si>
  <si>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</si>
  <si>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</si>
  <si>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</si>
  <si>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</si>
  <si>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</si>
  <si>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</si>
  <si>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</si>
  <si>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</si>
  <si>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</si>
  <si>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</si>
  <si>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</si>
  <si>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</si>
  <si>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</si>
  <si>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</si>
  <si>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</si>
  <si>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</si>
  <si>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</si>
  <si>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</si>
  <si>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</si>
  <si>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</si>
  <si>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</si>
  <si>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</si>
  <si>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</si>
  <si>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</si>
  <si>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</si>
  <si>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</si>
  <si>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</si>
  <si>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</si>
  <si>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</si>
  <si>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</si>
  <si>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</si>
  <si>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</si>
  <si>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</si>
  <si>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</si>
  <si>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</si>
  <si>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</si>
  <si>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</si>
  <si>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</si>
  <si>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</si>
  <si>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</si>
  <si>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</si>
  <si>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</si>
  <si>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</si>
  <si>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</si>
  <si>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</si>
  <si>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</si>
  <si>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</si>
  <si>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</si>
  <si>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</si>
  <si>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</si>
  <si>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</si>
  <si>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</si>
  <si>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</si>
  <si>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</si>
  <si>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</si>
  <si>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</si>
  <si>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</si>
  <si>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</si>
  <si>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</si>
  <si>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</si>
  <si>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</si>
  <si>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</si>
  <si>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</si>
  <si>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</si>
  <si>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</si>
  <si>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</si>
  <si>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</si>
  <si>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</si>
  <si>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</si>
  <si>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</si>
  <si>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</si>
  <si>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</si>
  <si>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</si>
  <si>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</si>
  <si>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</si>
  <si>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</si>
  <si>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</si>
  <si>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</si>
  <si>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</si>
  <si>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</si>
  <si>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</si>
  <si>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</si>
  <si>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</si>
  <si>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</si>
  <si>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</si>
  <si>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</si>
  <si>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</si>
  <si>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</si>
  <si>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</si>
  <si>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</si>
  <si>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</si>
  <si>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</si>
  <si>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</si>
  <si>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</si>
  <si>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</si>
  <si>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</si>
  <si>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</si>
  <si>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</si>
  <si>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</si>
  <si>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</si>
  <si>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</si>
  <si>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</si>
  <si>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</si>
  <si>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</si>
  <si>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</si>
  <si>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</si>
  <si>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</si>
  <si>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</si>
  <si>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</si>
  <si>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</si>
  <si>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</si>
  <si>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</si>
  <si>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</si>
  <si>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</si>
  <si>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</si>
  <si>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</si>
  <si>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</si>
  <si>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</si>
  <si>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</si>
  <si>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</si>
  <si>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</si>
  <si>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</si>
  <si>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</si>
  <si>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</si>
  <si>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</si>
  <si>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</si>
  <si>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</si>
  <si>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</si>
  <si>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</si>
  <si>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</si>
  <si>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</si>
  <si>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</si>
  <si>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</si>
  <si>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</si>
  <si>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</si>
  <si>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</si>
  <si>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</si>
  <si>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</si>
  <si>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</si>
  <si>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</si>
  <si>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</si>
  <si>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</si>
  <si>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</si>
  <si>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</si>
  <si>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</si>
  <si>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</si>
  <si>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</si>
  <si>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</si>
  <si>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</si>
  <si>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</si>
  <si>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</si>
  <si>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</si>
  <si>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</si>
  <si>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</si>
  <si>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</si>
  <si>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</si>
  <si>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</si>
  <si>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</si>
  <si>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</si>
  <si>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</si>
  <si>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</si>
  <si>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</si>
  <si>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</si>
  <si>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</si>
  <si>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</si>
  <si>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</si>
  <si>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</si>
  <si>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</si>
  <si>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</si>
  <si>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</si>
  <si>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</si>
  <si>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</si>
  <si>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</si>
  <si>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</si>
  <si>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Incumplimiento de las metas establecidas</t>
  </si>
  <si>
    <t>Incumplimiento del 20% de los indicadores del proceso</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</si>
  <si>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</si>
  <si>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</si>
  <si>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</si>
  <si>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Reserva injustificada en la información sobre el trabajo de la corporación.</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</si>
  <si>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</si>
  <si>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</si>
  <si>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</si>
  <si>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</si>
  <si>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PQRSF</t>
  </si>
  <si>
    <t>4. Ausencia de parámetros para la consolidación de la información.</t>
  </si>
  <si>
    <t>5. Ausencia de parametros  y de protocolos para la publicación de contenido.</t>
  </si>
  <si>
    <t>6. Fallas en los controles y procedimientos establecidos.</t>
  </si>
  <si>
    <t xml:space="preserve">Pérdida de información </t>
  </si>
  <si>
    <t>Perdida parcial y/o total de la informacion dispuesta en el portal de la Rama Judicial.</t>
  </si>
  <si>
    <t>1. Fallas de hardware o software.</t>
  </si>
  <si>
    <t>2. Falta de copias de seguridad actualizadas.</t>
  </si>
  <si>
    <t>3. Desastres físicos o naturales.</t>
  </si>
  <si>
    <t xml:space="preserve">4. Fallas en los canales de comunicación. </t>
  </si>
  <si>
    <t>5. Fallas de conectividad.</t>
  </si>
  <si>
    <t>Sustracción o publicación de infomacion reservada</t>
  </si>
  <si>
    <t>Publicación o difusión  de información sin el cumplimiento de los criterios de seguridad, calidad o imágen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</si>
  <si>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</si>
  <si>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</si>
  <si>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</si>
  <si>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</si>
  <si>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debiles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</si>
  <si>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</si>
  <si>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</si>
  <si>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</si>
  <si>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</si>
  <si>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</si>
  <si>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</si>
  <si>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</si>
  <si>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</si>
  <si>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</si>
  <si>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</si>
  <si>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</si>
  <si>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</si>
  <si>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</si>
  <si>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 xml:space="preserve">De la entidad y sector justicia a nivel internacional </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</si>
  <si>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</si>
  <si>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</si>
  <si>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</si>
  <si>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</si>
  <si>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</si>
  <si>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</si>
  <si>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</si>
  <si>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</si>
  <si>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</si>
  <si>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</si>
  <si>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</si>
  <si>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</si>
  <si>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</si>
  <si>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</si>
  <si>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</si>
  <si>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</si>
  <si>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</si>
  <si>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</si>
  <si>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</si>
  <si>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</si>
  <si>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</si>
  <si>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lider o enlace del proceso, verifica la disponibiliad de los medios o canales utilizados para la divulgación de la información, teniendo en cuenta lo anterior, si al momento de publicar la información se presenta falla o indisponibildiad de los medios o canales de comunicación, buscará medios alternos, como la publicación en carteleras y otras difusiones.</t>
  </si>
  <si>
    <t>NO</t>
  </si>
  <si>
    <t>SI</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</si>
  <si>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</si>
  <si>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El lider o enlace del proceso, verifica la el resultoado final del material para posterior divulgación, si este no cuenta con los parámetros, realizará devolución, y hasta tanto no se tenga la información no será divulgada.</t>
  </si>
  <si>
    <t xml:space="preserve">El lider o enlace del proceso, verifica el cumplimiento del contenido y actividades que se deban desarrollar, y realiza seguimiento a la misma. </t>
  </si>
  <si>
    <t>N/A</t>
  </si>
  <si>
    <t>El lider o enlace del proceso verificará el contenido de la información para la veracidad de la información a publicar.</t>
  </si>
  <si>
    <t>El lider o enlace del proceso se encargará de verificar el resposable del contenido y realizará seguimiento.</t>
  </si>
  <si>
    <t>El lider o enlace del proceso evaluará los diferentes canales y herramientas establecidas que permitar aumentar las fallas en la atención</t>
  </si>
  <si>
    <t>El líder o enlace del proceso junto con el ingeniero en sistemas,  reporta oportunamente a la mesa de ayuda o a la oficina de sistemas las fallas ocasionadas con el fin de que sean solucionadas en el menor tiempo posible.</t>
  </si>
  <si>
    <t>El líder o enlace del proceso junto con el ingeniero en sistemas, realizarán copias de seguridad lo que garantizará el respaldo de la información.</t>
  </si>
  <si>
    <t>La información se salvaguarda en el aplicativo OneDrive, el cual respalda la información de la Corporación, líder o enlace del proceso junto con el ingeniero en sistemas, revisan periodicamente la actualización de la información en este aplicativo.</t>
  </si>
  <si>
    <t>El líder o enlace del proceso junto con el ingeniero en sistemas, verificarán los posibles delitos informáticos con el fin de establecer seguimiento y control.</t>
  </si>
  <si>
    <t>El líder o enlace del proceso junto con el ingeniero en sistemas, las posibles vulneraciones de las plataformas institucionales, con el fin de establecer seguimiento y control.</t>
  </si>
  <si>
    <t>El líder o enlace del proceso junto con el ingeniero en sistemas, socializarán los canales oficiales de comunicación, con el fin de establecer seguimiento y control.</t>
  </si>
  <si>
    <t>Divulgación de la norma ISO 37001:2016, Plan de Anticorrupción  formación en valores y principios propios de la entidad, Código de Ética de Buen Gobierno a través de la  página web de la Rama Judicial Divulgación del Plan Anticorrupción y de Atención al Ciudadano, seguimiento y control por el líder o enlace del proceso.</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</si>
  <si>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</si>
  <si>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</si>
  <si>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</si>
  <si>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</si>
  <si>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</si>
  <si>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</si>
  <si>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</si>
  <si>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</si>
  <si>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</si>
  <si>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</si>
  <si>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</si>
  <si>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</si>
  <si>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</si>
  <si>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</si>
  <si>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</si>
  <si>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</si>
  <si>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</si>
  <si>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</si>
  <si>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</si>
  <si>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</si>
  <si>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</si>
  <si>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</si>
  <si>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</si>
  <si>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</si>
  <si>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</si>
  <si>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</si>
  <si>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</si>
  <si>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</si>
  <si>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</si>
  <si>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</si>
  <si>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</si>
  <si>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</si>
  <si>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</si>
  <si>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</si>
  <si>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</si>
  <si>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</si>
  <si>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</si>
  <si>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</si>
  <si>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</si>
  <si>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</si>
  <si>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</si>
  <si>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</si>
  <si>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</si>
  <si>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</si>
  <si>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</si>
  <si>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</si>
  <si>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</si>
  <si>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</si>
  <si>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</si>
  <si>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</si>
  <si>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</si>
  <si>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</si>
  <si>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</si>
  <si>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</si>
  <si>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</si>
  <si>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</si>
  <si>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</si>
  <si>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</si>
  <si>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</si>
  <si>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</si>
  <si>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</si>
  <si>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</si>
  <si>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</si>
  <si>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</si>
  <si>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</si>
  <si>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</si>
  <si>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</si>
  <si>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</si>
  <si>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</si>
  <si>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</si>
  <si>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</si>
  <si>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</si>
  <si>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</si>
  <si>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</si>
  <si>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</si>
  <si>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</si>
  <si>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</si>
  <si>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</si>
  <si>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</si>
  <si>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</si>
  <si>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</si>
  <si>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</si>
  <si>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</si>
  <si>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</si>
  <si>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</si>
  <si>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</si>
  <si>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</si>
  <si>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</si>
  <si>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</si>
  <si>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</si>
  <si>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</si>
  <si>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</si>
  <si>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</si>
  <si>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</si>
  <si>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</si>
  <si>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</si>
  <si>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</si>
  <si>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</si>
  <si>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</si>
  <si>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</si>
  <si>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</si>
  <si>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</si>
  <si>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</si>
  <si>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</si>
  <si>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</si>
  <si>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</si>
  <si>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</si>
  <si>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</si>
  <si>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</si>
  <si>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</si>
  <si>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</si>
  <si>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</si>
  <si>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</si>
  <si>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</si>
  <si>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</si>
  <si>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</si>
  <si>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</si>
  <si>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</si>
  <si>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</si>
  <si>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</si>
  <si>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</si>
  <si>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</si>
  <si>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</si>
  <si>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</si>
  <si>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</si>
  <si>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</si>
  <si>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</si>
  <si>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</si>
  <si>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</si>
  <si>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</si>
  <si>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</si>
  <si>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</si>
  <si>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</si>
  <si>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</si>
  <si>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</si>
  <si>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</si>
  <si>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</si>
  <si>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</si>
  <si>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</si>
  <si>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 xml:space="preserve">Identificación de posibles riesgos </t>
  </si>
  <si>
    <t>Revisado el control de las actividades, el plan de acción e indicadores del proceso, no se materializaron riesgos durante este trimestre</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</si>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</sst>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4"/>
      <color rgb="FF004D6D"/>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8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2"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1" borderId="110" xfId="0" applyFont="1" applyFill="1" applyBorder="1" applyAlignment="1" applyProtection="1">
      <alignment horizontal="left" vertical="center" wrapText="1"/>
      <protection locked="0"/>
    </xf>
    <xf numFmtId="0" fontId="71" fillId="21" borderId="110" xfId="0" applyFont="1" applyFill="1" applyBorder="1" applyAlignment="1" applyProtection="1">
      <alignment horizontal="center" vertical="center"/>
      <protection locked="0"/>
    </xf>
    <xf numFmtId="0" fontId="72" fillId="5" borderId="110"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2" borderId="113" xfId="0" applyFont="1" applyFill="1" applyBorder="1" applyAlignment="1">
      <alignment horizontal="center" vertical="center" wrapText="1" readingOrder="1"/>
    </xf>
    <xf numFmtId="0" fontId="75" fillId="3" borderId="113" xfId="0" applyFont="1" applyFill="1" applyBorder="1" applyAlignment="1">
      <alignment horizontal="center" vertical="center" wrapText="1" readingOrder="1"/>
    </xf>
    <xf numFmtId="0" fontId="75" fillId="3" borderId="113" xfId="0" applyFont="1" applyFill="1" applyBorder="1" applyAlignment="1">
      <alignment horizontal="left" vertical="center" wrapText="1"/>
    </xf>
    <xf numFmtId="0" fontId="75" fillId="3" borderId="113" xfId="0" applyFont="1" applyFill="1" applyBorder="1" applyAlignment="1">
      <alignment horizontal="center" vertical="center" wrapText="1"/>
    </xf>
    <xf numFmtId="0" fontId="69" fillId="3" borderId="0" xfId="0" applyFont="1" applyFill="1"/>
    <xf numFmtId="0" fontId="75" fillId="0" borderId="113" xfId="0" applyFont="1" applyBorder="1" applyAlignment="1">
      <alignment horizontal="center" vertical="center" wrapText="1" readingOrder="1"/>
    </xf>
    <xf numFmtId="0" fontId="75" fillId="0" borderId="113" xfId="0" applyFont="1" applyBorder="1" applyAlignment="1">
      <alignment horizontal="left" vertical="center" wrapText="1"/>
    </xf>
    <xf numFmtId="0" fontId="75" fillId="23" borderId="113" xfId="0" applyFont="1" applyFill="1" applyBorder="1" applyAlignment="1">
      <alignment horizontal="left" vertical="center" wrapText="1"/>
    </xf>
    <xf numFmtId="0" fontId="72" fillId="0" borderId="0" xfId="0" applyFont="1" applyAlignment="1">
      <alignment vertical="center" wrapText="1"/>
    </xf>
    <xf numFmtId="0" fontId="73" fillId="0" borderId="113" xfId="0" applyFont="1" applyBorder="1" applyAlignment="1">
      <alignment vertical="center" wrapText="1" readingOrder="1"/>
    </xf>
    <xf numFmtId="0" fontId="75" fillId="3" borderId="113" xfId="0" applyFont="1" applyFill="1" applyBorder="1" applyAlignment="1">
      <alignment horizontal="left" vertical="center" wrapText="1" readingOrder="1"/>
    </xf>
    <xf numFmtId="0" fontId="71" fillId="0" borderId="0" xfId="0" applyFont="1"/>
    <xf numFmtId="0" fontId="75" fillId="3" borderId="113" xfId="0" applyFont="1" applyFill="1" applyBorder="1" applyAlignment="1">
      <alignment horizontal="left" vertical="center"/>
    </xf>
    <xf numFmtId="0" fontId="75" fillId="3" borderId="113" xfId="0" applyFont="1" applyFill="1" applyBorder="1" applyAlignment="1">
      <alignment vertical="center" wrapText="1"/>
    </xf>
    <xf numFmtId="0" fontId="75" fillId="3" borderId="113" xfId="0" applyFont="1" applyFill="1" applyBorder="1" applyAlignment="1">
      <alignment vertical="center" wrapText="1" readingOrder="1"/>
    </xf>
    <xf numFmtId="0" fontId="75" fillId="3" borderId="113" xfId="0" applyFont="1" applyFill="1" applyBorder="1" applyAlignment="1">
      <alignment vertical="center"/>
    </xf>
    <xf numFmtId="0" fontId="75" fillId="3" borderId="113" xfId="0" applyFont="1" applyFill="1" applyBorder="1" applyAlignment="1">
      <alignment horizontal="center" vertical="center"/>
    </xf>
    <xf numFmtId="0" fontId="75" fillId="3" borderId="114" xfId="0" applyFont="1" applyFill="1" applyBorder="1" applyAlignment="1">
      <alignment horizontal="center" vertical="center" wrapText="1" readingOrder="1"/>
    </xf>
    <xf numFmtId="0" fontId="75" fillId="3" borderId="114" xfId="0" applyFont="1" applyFill="1" applyBorder="1" applyAlignment="1">
      <alignment horizontal="left" vertical="center" wrapText="1"/>
    </xf>
    <xf numFmtId="0" fontId="75" fillId="3" borderId="114" xfId="0" applyFont="1" applyFill="1" applyBorder="1" applyAlignment="1">
      <alignment horizontal="center"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7" fillId="0" borderId="0" xfId="0" applyFont="1"/>
    <xf numFmtId="0" fontId="79" fillId="5" borderId="110" xfId="0" applyFont="1" applyFill="1" applyBorder="1" applyAlignment="1">
      <alignment horizontal="center" vertical="center"/>
    </xf>
    <xf numFmtId="0" fontId="79" fillId="5" borderId="110" xfId="0" applyFont="1" applyFill="1" applyBorder="1" applyAlignment="1">
      <alignment vertical="center" wrapText="1"/>
    </xf>
    <xf numFmtId="0" fontId="79" fillId="3" borderId="110" xfId="0" applyFont="1" applyFill="1" applyBorder="1" applyAlignment="1">
      <alignment horizontal="left" vertical="top" wrapText="1"/>
    </xf>
    <xf numFmtId="0" fontId="80" fillId="3" borderId="110" xfId="0" applyFont="1" applyFill="1" applyBorder="1" applyAlignment="1">
      <alignment horizontal="center" vertical="center" wrapText="1"/>
    </xf>
    <xf numFmtId="0" fontId="81" fillId="3" borderId="110" xfId="0" applyFont="1" applyFill="1" applyBorder="1" applyAlignment="1">
      <alignment horizontal="center" vertical="center" wrapText="1"/>
    </xf>
    <xf numFmtId="0" fontId="81" fillId="3" borderId="110" xfId="0" applyFont="1" applyFill="1" applyBorder="1" applyAlignment="1">
      <alignment horizontal="left" vertical="center"/>
    </xf>
    <xf numFmtId="0" fontId="79" fillId="0" borderId="110" xfId="0" applyFont="1" applyBorder="1" applyAlignment="1">
      <alignment vertical="top" wrapText="1"/>
    </xf>
    <xf numFmtId="0" fontId="80" fillId="3" borderId="110" xfId="0" applyFont="1" applyFill="1" applyBorder="1" applyAlignment="1">
      <alignment horizontal="center" vertical="center"/>
    </xf>
    <xf numFmtId="0" fontId="81" fillId="3" borderId="110" xfId="0" applyFont="1" applyFill="1" applyBorder="1" applyAlignment="1">
      <alignment horizontal="center" vertical="center"/>
    </xf>
    <xf numFmtId="0" fontId="79" fillId="3" borderId="110" xfId="0" applyFont="1" applyFill="1" applyBorder="1" applyAlignment="1">
      <alignment horizontal="left" vertical="center" wrapText="1"/>
    </xf>
    <xf numFmtId="0" fontId="79" fillId="0" borderId="110" xfId="0" applyFont="1" applyBorder="1" applyAlignment="1">
      <alignment horizontal="left" vertical="center" wrapText="1"/>
    </xf>
    <xf numFmtId="0" fontId="81" fillId="0" borderId="110" xfId="0" applyFont="1" applyBorder="1" applyAlignment="1">
      <alignment horizontal="left" vertical="center"/>
    </xf>
    <xf numFmtId="0" fontId="77" fillId="0" borderId="0" xfId="0" applyFont="1" applyAlignment="1">
      <alignment horizontal="left"/>
    </xf>
    <xf numFmtId="0" fontId="76" fillId="0" borderId="0" xfId="0" applyFont="1" applyAlignment="1">
      <alignment horizontal="center"/>
    </xf>
    <xf numFmtId="0" fontId="77"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9" fillId="22" borderId="110" xfId="0" applyFont="1" applyFill="1" applyBorder="1" applyAlignment="1">
      <alignment horizontal="center" vertical="center"/>
    </xf>
    <xf numFmtId="0" fontId="82" fillId="0" borderId="120" xfId="0" applyFont="1" applyBorder="1" applyAlignment="1">
      <alignment horizontal="center" vertical="center" wrapText="1"/>
    </xf>
    <xf numFmtId="0" fontId="82" fillId="0" borderId="72" xfId="0" applyFont="1" applyBorder="1" applyAlignment="1">
      <alignment horizontal="center" vertical="center" wrapText="1"/>
    </xf>
    <xf numFmtId="0" fontId="83" fillId="0" borderId="70"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21"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69" fillId="0" borderId="122" xfId="0" applyFont="1" applyBorder="1" applyAlignment="1">
      <alignment horizontal="center"/>
    </xf>
    <xf numFmtId="0" fontId="69" fillId="0" borderId="122" xfId="0" applyFont="1" applyBorder="1"/>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1" fillId="0" borderId="0" xfId="0" applyFont="1" applyAlignment="1">
      <alignment horizontal="center" wrapText="1"/>
    </xf>
    <xf numFmtId="0" fontId="63"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113"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73" fillId="0" borderId="116" xfId="0" applyFont="1" applyBorder="1" applyAlignment="1">
      <alignment horizontal="center" vertical="center" wrapText="1" readingOrder="1"/>
    </xf>
    <xf numFmtId="0" fontId="74" fillId="21"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0" borderId="113" xfId="0" applyFont="1" applyBorder="1" applyAlignment="1">
      <alignment horizontal="left" vertical="center" wrapText="1" readingOrder="1"/>
    </xf>
    <xf numFmtId="0" fontId="70" fillId="0" borderId="0" xfId="0" applyFont="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wrapText="1"/>
      <protection locked="0"/>
    </xf>
    <xf numFmtId="0" fontId="72" fillId="5"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22"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wrapText="1"/>
      <protection locked="0"/>
    </xf>
    <xf numFmtId="0" fontId="69" fillId="5" borderId="110" xfId="0" applyFont="1" applyFill="1" applyBorder="1" applyAlignment="1" applyProtection="1">
      <alignment horizontal="center" vertical="center"/>
      <protection locked="0"/>
    </xf>
    <xf numFmtId="0" fontId="72" fillId="5" borderId="110" xfId="0" applyFont="1" applyFill="1" applyBorder="1" applyAlignment="1" applyProtection="1">
      <alignment horizontal="left" vertical="center" wrapText="1"/>
      <protection locked="0"/>
    </xf>
    <xf numFmtId="0" fontId="84" fillId="0" borderId="0" xfId="0" applyFont="1" applyAlignment="1">
      <alignment horizontal="center" vertical="center" wrapText="1"/>
    </xf>
    <xf numFmtId="0" fontId="78" fillId="21" borderId="110" xfId="0" applyFont="1" applyFill="1" applyBorder="1" applyAlignment="1">
      <alignment horizontal="center"/>
    </xf>
    <xf numFmtId="0" fontId="79" fillId="22" borderId="123" xfId="0" applyFont="1" applyFill="1" applyBorder="1" applyAlignment="1">
      <alignment horizontal="center" vertical="center" wrapText="1"/>
    </xf>
    <xf numFmtId="0" fontId="79" fillId="22" borderId="124" xfId="0" applyFont="1" applyFill="1" applyBorder="1" applyAlignment="1">
      <alignment horizontal="center" vertical="center" wrapText="1"/>
    </xf>
    <xf numFmtId="0" fontId="79" fillId="22" borderId="125" xfId="0" applyFont="1" applyFill="1" applyBorder="1" applyAlignment="1">
      <alignment horizontal="center" vertical="center" wrapText="1"/>
    </xf>
    <xf numFmtId="0" fontId="79" fillId="22" borderId="110" xfId="0" applyFont="1" applyFill="1" applyBorder="1" applyAlignment="1">
      <alignment horizontal="center" vertical="center" wrapText="1"/>
    </xf>
    <xf numFmtId="0" fontId="79" fillId="22" borderId="110"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9" fillId="0" borderId="3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24" xfId="0" applyFont="1"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0"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6"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67" xfId="0" applyFont="1" applyBorder="1" applyAlignment="1">
      <alignment horizontal="center" vertical="center"/>
    </xf>
    <xf numFmtId="0" fontId="13" fillId="0" borderId="66" xfId="0" applyFont="1" applyBorder="1" applyAlignment="1">
      <alignment horizontal="center" vertical="center"/>
    </xf>
    <xf numFmtId="0" fontId="13" fillId="0" borderId="24" xfId="0" applyFont="1" applyBorder="1" applyAlignment="1">
      <alignment horizontal="center" vertical="center"/>
    </xf>
    <xf numFmtId="15" fontId="13" fillId="0" borderId="35"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0B27007-1473-4915-9C64-B5B1B65494CA}"/>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3" name="Picture 8">
          <a:extLst>
            <a:ext uri="{FF2B5EF4-FFF2-40B4-BE49-F238E27FC236}">
              <a16:creationId xmlns:a16="http://schemas.microsoft.com/office/drawing/2014/main" id="{A72459C5-B251-496E-AC77-24355911B5B9}"/>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4" name="Picture 9">
          <a:extLst>
            <a:ext uri="{FF2B5EF4-FFF2-40B4-BE49-F238E27FC236}">
              <a16:creationId xmlns:a16="http://schemas.microsoft.com/office/drawing/2014/main" id="{3C1AD3BF-D410-4881-BAC3-F08E03C7C162}"/>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54236</xdr:colOff>
      <xdr:row>0</xdr:row>
      <xdr:rowOff>662939</xdr:rowOff>
    </xdr:from>
    <xdr:ext cx="2624385" cy="5844540"/>
    <xdr:sp macro="" textlink="">
      <xdr:nvSpPr>
        <xdr:cNvPr id="2" name="CuadroTexto 1">
          <a:extLst>
            <a:ext uri="{FF2B5EF4-FFF2-40B4-BE49-F238E27FC236}">
              <a16:creationId xmlns:a16="http://schemas.microsoft.com/office/drawing/2014/main" id="{658E8730-1950-4A12-BAFC-DADF726A10FC}"/>
            </a:ext>
          </a:extLst>
        </xdr:cNvPr>
        <xdr:cNvSpPr txBox="1"/>
      </xdr:nvSpPr>
      <xdr:spPr>
        <a:xfrm>
          <a:off x="13017761"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E3C87D6-018B-403B-AFB7-6A8C61AFD1C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D9EAE82-AD4D-4734-B90C-908D94F6E3AD}"/>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perezva\Desktop\Calidad\Direcci&#243;n%20Seccional\6.%20PLANIFICACION\2024\Plan%20de%20Acci&#243;n%20DESAJ%20Maniz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Normal="100" workbookViewId="0">
      <selection activeCell="B9" sqref="B9:I9"/>
    </sheetView>
  </sheetViews>
  <sheetFormatPr baseColWidth="10" defaultColWidth="11.44140625" defaultRowHeight="14.4"/>
  <cols>
    <col min="1" max="1" width="28.33203125" customWidth="1"/>
    <col min="2" max="2" width="18" customWidth="1"/>
    <col min="3" max="3" width="30.6640625" style="119" customWidth="1"/>
    <col min="4" max="5" width="30.6640625" customWidth="1"/>
    <col min="6" max="8" width="12.44140625" customWidth="1"/>
  </cols>
  <sheetData>
    <row r="1" spans="1:9" ht="42" customHeight="1">
      <c r="A1" s="281"/>
      <c r="B1" s="281"/>
      <c r="C1" s="281"/>
      <c r="D1" s="281"/>
      <c r="E1" s="281"/>
      <c r="F1" s="281"/>
    </row>
    <row r="5" spans="1:9">
      <c r="D5" s="120"/>
      <c r="E5" s="120"/>
      <c r="F5" s="120"/>
      <c r="G5" s="120"/>
      <c r="H5" s="120"/>
    </row>
    <row r="6" spans="1:9">
      <c r="D6" s="120"/>
      <c r="E6" s="120"/>
      <c r="F6" s="120"/>
      <c r="G6" s="120"/>
      <c r="H6" s="120"/>
    </row>
    <row r="7" spans="1:9" ht="33.6">
      <c r="A7" s="282" t="s">
        <v>0</v>
      </c>
      <c r="B7" s="282"/>
      <c r="C7" s="282"/>
      <c r="D7" s="282"/>
      <c r="E7" s="282"/>
      <c r="F7" s="282"/>
      <c r="G7" s="282"/>
      <c r="H7" s="282"/>
      <c r="I7" s="282"/>
    </row>
    <row r="9" spans="1:9" s="6" customFormat="1" ht="81.75" customHeight="1">
      <c r="A9" s="121" t="s">
        <v>1</v>
      </c>
      <c r="B9" s="279" t="s">
        <v>2</v>
      </c>
      <c r="C9" s="283"/>
      <c r="D9" s="283"/>
      <c r="E9" s="283"/>
      <c r="F9" s="283"/>
      <c r="G9" s="283"/>
      <c r="H9" s="283"/>
      <c r="I9" s="283"/>
    </row>
    <row r="10" spans="1:9" s="6" customFormat="1" ht="16.95" customHeight="1">
      <c r="A10" s="8"/>
      <c r="B10" s="9"/>
      <c r="C10" s="9"/>
      <c r="D10" s="8"/>
      <c r="E10" s="7"/>
    </row>
    <row r="11" spans="1:9" s="6" customFormat="1" ht="84" customHeight="1">
      <c r="A11" s="121" t="s">
        <v>3</v>
      </c>
      <c r="B11" s="197" t="s">
        <v>4</v>
      </c>
      <c r="C11" s="279" t="s">
        <v>5</v>
      </c>
      <c r="D11" s="279"/>
      <c r="E11" s="279"/>
      <c r="F11" s="279"/>
      <c r="G11" s="279"/>
      <c r="H11" s="279"/>
      <c r="I11" s="279"/>
    </row>
    <row r="12" spans="1:9" ht="32.25" customHeight="1">
      <c r="A12" s="122"/>
    </row>
    <row r="13" spans="1:9" ht="32.25" customHeight="1">
      <c r="A13" s="123" t="s">
        <v>6</v>
      </c>
      <c r="B13" s="279"/>
      <c r="C13" s="279"/>
      <c r="D13" s="279"/>
      <c r="E13" s="279"/>
      <c r="F13" s="279"/>
      <c r="G13" s="279"/>
      <c r="H13" s="279"/>
      <c r="I13" s="279"/>
    </row>
    <row r="14" spans="1:9" s="6" customFormat="1" ht="69" customHeight="1">
      <c r="A14" s="123" t="s">
        <v>7</v>
      </c>
      <c r="B14" s="279" t="s">
        <v>8</v>
      </c>
      <c r="C14" s="279"/>
      <c r="D14" s="279"/>
      <c r="E14" s="279"/>
      <c r="F14" s="279"/>
      <c r="G14" s="279"/>
      <c r="H14" s="279"/>
      <c r="I14" s="279"/>
    </row>
    <row r="15" spans="1:9" s="6" customFormat="1" ht="54" customHeight="1">
      <c r="A15" s="123" t="s">
        <v>9</v>
      </c>
      <c r="B15" s="279"/>
      <c r="C15" s="279"/>
      <c r="D15" s="279"/>
      <c r="E15" s="279"/>
      <c r="F15" s="279"/>
      <c r="G15" s="279"/>
      <c r="H15" s="279"/>
      <c r="I15" s="279"/>
    </row>
    <row r="16" spans="1:9" s="6" customFormat="1" ht="54" customHeight="1">
      <c r="A16" s="121" t="s">
        <v>10</v>
      </c>
      <c r="B16" s="279"/>
      <c r="C16" s="279"/>
      <c r="D16" s="279"/>
      <c r="E16" s="279"/>
      <c r="F16" s="279"/>
      <c r="G16" s="279"/>
      <c r="H16" s="279"/>
      <c r="I16" s="279"/>
    </row>
    <row r="18" spans="1:9" s="6" customFormat="1" ht="54.75" customHeight="1">
      <c r="A18" s="121" t="s">
        <v>11</v>
      </c>
      <c r="B18" s="280">
        <v>45744</v>
      </c>
      <c r="C18" s="280"/>
      <c r="D18" s="280"/>
      <c r="E18" s="280"/>
      <c r="F18" s="280"/>
      <c r="G18" s="280"/>
      <c r="H18" s="280"/>
      <c r="I18" s="280"/>
    </row>
    <row r="21" spans="1:9" ht="19.5" customHeight="1">
      <c r="B21" s="270" t="s">
        <v>12</v>
      </c>
      <c r="C21" s="271" t="s">
        <v>13</v>
      </c>
      <c r="D21" s="271" t="s">
        <v>14</v>
      </c>
      <c r="E21" s="271" t="s">
        <v>15</v>
      </c>
    </row>
    <row r="22" spans="1:9" ht="19.5" customHeight="1">
      <c r="B22" s="272" t="s">
        <v>16</v>
      </c>
      <c r="C22" s="273" t="s">
        <v>17</v>
      </c>
      <c r="D22" s="273" t="s">
        <v>18</v>
      </c>
      <c r="E22" s="273" t="s">
        <v>19</v>
      </c>
    </row>
    <row r="23" spans="1:9" ht="19.5" customHeight="1">
      <c r="B23" s="274" t="s">
        <v>20</v>
      </c>
      <c r="C23" s="275" t="s">
        <v>11</v>
      </c>
      <c r="D23" s="275" t="s">
        <v>11</v>
      </c>
      <c r="E23" s="275" t="s">
        <v>11</v>
      </c>
    </row>
    <row r="24" spans="1:9" ht="19.5" customHeight="1">
      <c r="B24" s="272">
        <v>1</v>
      </c>
      <c r="C24" s="276">
        <v>45243</v>
      </c>
      <c r="D24" s="276">
        <v>45272</v>
      </c>
      <c r="E24" s="276">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B22" sqref="B22:J30"/>
    </sheetView>
  </sheetViews>
  <sheetFormatPr baseColWidth="10" defaultColWidth="11.44140625" defaultRowHeight="14.4"/>
  <sheetData>
    <row r="2" spans="2:10" ht="18">
      <c r="B2" s="284" t="s">
        <v>21</v>
      </c>
      <c r="C2" s="284"/>
      <c r="D2" s="284"/>
      <c r="E2" s="284"/>
      <c r="F2" s="284"/>
      <c r="G2" s="284"/>
      <c r="H2" s="284"/>
      <c r="I2" s="284"/>
      <c r="J2" s="284"/>
    </row>
    <row r="3" spans="2:10" ht="15" thickBot="1"/>
    <row r="4" spans="2:10">
      <c r="B4" s="285" t="s">
        <v>22</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 thickBot="1">
      <c r="B7" s="291"/>
      <c r="C7" s="292"/>
      <c r="D7" s="292"/>
      <c r="E7" s="292"/>
      <c r="F7" s="292"/>
      <c r="G7" s="292"/>
      <c r="H7" s="292"/>
      <c r="I7" s="292"/>
      <c r="J7" s="293"/>
    </row>
    <row r="8" spans="2:10" ht="15" thickBot="1"/>
    <row r="9" spans="2:10">
      <c r="B9" s="285" t="s">
        <v>23</v>
      </c>
      <c r="C9" s="286"/>
      <c r="D9" s="286"/>
      <c r="E9" s="286"/>
      <c r="F9" s="286"/>
      <c r="G9" s="286"/>
      <c r="H9" s="286"/>
      <c r="I9" s="286"/>
      <c r="J9" s="287"/>
    </row>
    <row r="10" spans="2:10">
      <c r="B10" s="288"/>
      <c r="C10" s="289"/>
      <c r="D10" s="289"/>
      <c r="E10" s="289"/>
      <c r="F10" s="289"/>
      <c r="G10" s="289"/>
      <c r="H10" s="289"/>
      <c r="I10" s="289"/>
      <c r="J10" s="290"/>
    </row>
    <row r="11" spans="2:10">
      <c r="B11" s="288"/>
      <c r="C11" s="289"/>
      <c r="D11" s="289"/>
      <c r="E11" s="289"/>
      <c r="F11" s="289"/>
      <c r="G11" s="289"/>
      <c r="H11" s="289"/>
      <c r="I11" s="289"/>
      <c r="J11" s="290"/>
    </row>
    <row r="12" spans="2:10">
      <c r="B12" s="288"/>
      <c r="C12" s="289"/>
      <c r="D12" s="289"/>
      <c r="E12" s="289"/>
      <c r="F12" s="289"/>
      <c r="G12" s="289"/>
      <c r="H12" s="289"/>
      <c r="I12" s="289"/>
      <c r="J12" s="290"/>
    </row>
    <row r="13" spans="2:10">
      <c r="B13" s="288"/>
      <c r="C13" s="289"/>
      <c r="D13" s="289"/>
      <c r="E13" s="289"/>
      <c r="F13" s="289"/>
      <c r="G13" s="289"/>
      <c r="H13" s="289"/>
      <c r="I13" s="289"/>
      <c r="J13" s="290"/>
    </row>
    <row r="14" spans="2:10">
      <c r="B14" s="288"/>
      <c r="C14" s="289"/>
      <c r="D14" s="289"/>
      <c r="E14" s="289"/>
      <c r="F14" s="289"/>
      <c r="G14" s="289"/>
      <c r="H14" s="289"/>
      <c r="I14" s="289"/>
      <c r="J14" s="290"/>
    </row>
    <row r="15" spans="2:10" ht="15" thickBot="1">
      <c r="B15" s="291"/>
      <c r="C15" s="292"/>
      <c r="D15" s="292"/>
      <c r="E15" s="292"/>
      <c r="F15" s="292"/>
      <c r="G15" s="292"/>
      <c r="H15" s="292"/>
      <c r="I15" s="292"/>
      <c r="J15" s="293"/>
    </row>
    <row r="16" spans="2:10" ht="15" thickBot="1"/>
    <row r="17" spans="2:10">
      <c r="B17" s="285" t="s">
        <v>24</v>
      </c>
      <c r="C17" s="286"/>
      <c r="D17" s="286"/>
      <c r="E17" s="286"/>
      <c r="F17" s="286"/>
      <c r="G17" s="286"/>
      <c r="H17" s="286"/>
      <c r="I17" s="286"/>
      <c r="J17" s="287"/>
    </row>
    <row r="18" spans="2:10">
      <c r="B18" s="288"/>
      <c r="C18" s="289"/>
      <c r="D18" s="289"/>
      <c r="E18" s="289"/>
      <c r="F18" s="289"/>
      <c r="G18" s="289"/>
      <c r="H18" s="289"/>
      <c r="I18" s="289"/>
      <c r="J18" s="290"/>
    </row>
    <row r="19" spans="2:10">
      <c r="B19" s="288"/>
      <c r="C19" s="289"/>
      <c r="D19" s="289"/>
      <c r="E19" s="289"/>
      <c r="F19" s="289"/>
      <c r="G19" s="289"/>
      <c r="H19" s="289"/>
      <c r="I19" s="289"/>
      <c r="J19" s="290"/>
    </row>
    <row r="20" spans="2:10" ht="15" thickBot="1">
      <c r="B20" s="291"/>
      <c r="C20" s="292"/>
      <c r="D20" s="292"/>
      <c r="E20" s="292"/>
      <c r="F20" s="292"/>
      <c r="G20" s="292"/>
      <c r="H20" s="292"/>
      <c r="I20" s="292"/>
      <c r="J20" s="293"/>
    </row>
    <row r="21" spans="2:10" ht="15" thickBot="1"/>
    <row r="22" spans="2:10">
      <c r="B22" s="285" t="s">
        <v>25</v>
      </c>
      <c r="C22" s="286"/>
      <c r="D22" s="286"/>
      <c r="E22" s="286"/>
      <c r="F22" s="286"/>
      <c r="G22" s="286"/>
      <c r="H22" s="286"/>
      <c r="I22" s="286"/>
      <c r="J22" s="287"/>
    </row>
    <row r="23" spans="2:10">
      <c r="B23" s="288"/>
      <c r="C23" s="289"/>
      <c r="D23" s="289"/>
      <c r="E23" s="289"/>
      <c r="F23" s="289"/>
      <c r="G23" s="289"/>
      <c r="H23" s="289"/>
      <c r="I23" s="289"/>
      <c r="J23" s="290"/>
    </row>
    <row r="24" spans="2:10">
      <c r="B24" s="288"/>
      <c r="C24" s="289"/>
      <c r="D24" s="289"/>
      <c r="E24" s="289"/>
      <c r="F24" s="289"/>
      <c r="G24" s="289"/>
      <c r="H24" s="289"/>
      <c r="I24" s="289"/>
      <c r="J24" s="290"/>
    </row>
    <row r="25" spans="2:10">
      <c r="B25" s="288"/>
      <c r="C25" s="289"/>
      <c r="D25" s="289"/>
      <c r="E25" s="289"/>
      <c r="F25" s="289"/>
      <c r="G25" s="289"/>
      <c r="H25" s="289"/>
      <c r="I25" s="289"/>
      <c r="J25" s="290"/>
    </row>
    <row r="26" spans="2:10">
      <c r="B26" s="288"/>
      <c r="C26" s="289"/>
      <c r="D26" s="289"/>
      <c r="E26" s="289"/>
      <c r="F26" s="289"/>
      <c r="G26" s="289"/>
      <c r="H26" s="289"/>
      <c r="I26" s="289"/>
      <c r="J26" s="290"/>
    </row>
    <row r="27" spans="2:10">
      <c r="B27" s="288"/>
      <c r="C27" s="289"/>
      <c r="D27" s="289"/>
      <c r="E27" s="289"/>
      <c r="F27" s="289"/>
      <c r="G27" s="289"/>
      <c r="H27" s="289"/>
      <c r="I27" s="289"/>
      <c r="J27" s="290"/>
    </row>
    <row r="28" spans="2:10">
      <c r="B28" s="288"/>
      <c r="C28" s="289"/>
      <c r="D28" s="289"/>
      <c r="E28" s="289"/>
      <c r="F28" s="289"/>
      <c r="G28" s="289"/>
      <c r="H28" s="289"/>
      <c r="I28" s="289"/>
      <c r="J28" s="290"/>
    </row>
    <row r="29" spans="2:10">
      <c r="B29" s="288"/>
      <c r="C29" s="289"/>
      <c r="D29" s="289"/>
      <c r="E29" s="289"/>
      <c r="F29" s="289"/>
      <c r="G29" s="289"/>
      <c r="H29" s="289"/>
      <c r="I29" s="289"/>
      <c r="J29" s="290"/>
    </row>
    <row r="30" spans="2:10" ht="15" thickBot="1">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C103F-41D0-4C09-986D-713E2C2C2BB6}">
  <sheetPr>
    <tabColor theme="8" tint="0.59999389629810485"/>
    <pageSetUpPr fitToPage="1"/>
  </sheetPr>
  <dimension ref="A1:J82"/>
  <sheetViews>
    <sheetView showGridLines="0" topLeftCell="C1" zoomScale="80" zoomScaleNormal="80" workbookViewId="0">
      <selection activeCell="B7" sqref="B7:C7"/>
    </sheetView>
  </sheetViews>
  <sheetFormatPr baseColWidth="10" defaultColWidth="10.44140625" defaultRowHeight="13.8"/>
  <cols>
    <col min="1" max="1" width="53.33203125" style="229" customWidth="1"/>
    <col min="2" max="2" width="15.44140625" style="230" customWidth="1"/>
    <col min="3" max="3" width="72.109375" style="200" customWidth="1"/>
    <col min="4" max="4" width="24.109375" style="230" customWidth="1"/>
    <col min="5" max="5" width="55.88671875" style="200" customWidth="1"/>
    <col min="6" max="6" width="4.6640625" style="200" customWidth="1"/>
    <col min="7" max="16384" width="10.44140625" style="200"/>
  </cols>
  <sheetData>
    <row r="1" spans="1:8" ht="150" customHeight="1">
      <c r="A1" s="198"/>
      <c r="B1" s="301" t="s">
        <v>26</v>
      </c>
      <c r="C1" s="301"/>
      <c r="D1" s="301"/>
      <c r="E1" s="198"/>
      <c r="F1" s="199"/>
      <c r="G1" s="199"/>
      <c r="H1" s="199"/>
    </row>
    <row r="2" spans="1:8" ht="54.75" customHeight="1">
      <c r="A2" s="201" t="s">
        <v>27</v>
      </c>
      <c r="B2" s="302" t="s">
        <v>28</v>
      </c>
      <c r="C2" s="303"/>
      <c r="D2" s="202" t="s">
        <v>29</v>
      </c>
      <c r="E2" s="203" t="s">
        <v>5</v>
      </c>
    </row>
    <row r="3" spans="1:8" ht="16.649999999999999" customHeight="1">
      <c r="A3" s="204"/>
      <c r="B3" s="205"/>
      <c r="C3" s="205"/>
      <c r="D3" s="206"/>
      <c r="E3" s="205"/>
    </row>
    <row r="4" spans="1:8" ht="54.75" customHeight="1">
      <c r="A4" s="201" t="s">
        <v>30</v>
      </c>
      <c r="B4" s="304" t="s">
        <v>28</v>
      </c>
      <c r="C4" s="305"/>
      <c r="D4" s="305"/>
      <c r="E4" s="305"/>
    </row>
    <row r="5" spans="1:8" ht="13.35" customHeight="1">
      <c r="A5" s="207"/>
      <c r="B5" s="208"/>
      <c r="D5" s="206"/>
      <c r="E5" s="206"/>
    </row>
    <row r="6" spans="1:8" ht="21" customHeight="1">
      <c r="A6" s="306" t="s">
        <v>31</v>
      </c>
      <c r="B6" s="307" t="s">
        <v>32</v>
      </c>
      <c r="C6" s="307"/>
      <c r="D6" s="307" t="s">
        <v>33</v>
      </c>
      <c r="E6" s="307"/>
    </row>
    <row r="7" spans="1:8" ht="115.5" customHeight="1">
      <c r="A7" s="306"/>
      <c r="B7" s="308" t="s">
        <v>34</v>
      </c>
      <c r="C7" s="309"/>
      <c r="D7" s="310" t="s">
        <v>35</v>
      </c>
      <c r="E7" s="310"/>
    </row>
    <row r="8" spans="1:8" ht="21" customHeight="1">
      <c r="A8" s="207"/>
      <c r="B8" s="208"/>
      <c r="D8" s="206"/>
      <c r="E8" s="206"/>
    </row>
    <row r="9" spans="1:8" ht="20.100000000000001" customHeight="1">
      <c r="A9" s="298" t="s">
        <v>36</v>
      </c>
      <c r="B9" s="298"/>
      <c r="C9" s="298"/>
      <c r="D9" s="298"/>
      <c r="E9" s="298"/>
    </row>
    <row r="10" spans="1:8" ht="20.100000000000001" customHeight="1">
      <c r="A10" s="209" t="s">
        <v>37</v>
      </c>
      <c r="B10" s="209" t="s">
        <v>38</v>
      </c>
      <c r="C10" s="209" t="s">
        <v>39</v>
      </c>
      <c r="D10" s="209" t="s">
        <v>40</v>
      </c>
      <c r="E10" s="209" t="s">
        <v>41</v>
      </c>
    </row>
    <row r="11" spans="1:8" s="213" customFormat="1" ht="118.5" customHeight="1">
      <c r="A11" s="299" t="s">
        <v>42</v>
      </c>
      <c r="B11" s="210">
        <v>1</v>
      </c>
      <c r="C11" s="211" t="s">
        <v>43</v>
      </c>
      <c r="D11" s="212">
        <v>1</v>
      </c>
      <c r="E11" s="211" t="s">
        <v>44</v>
      </c>
    </row>
    <row r="12" spans="1:8" s="213" customFormat="1" ht="113.25" customHeight="1">
      <c r="A12" s="299"/>
      <c r="B12" s="210">
        <v>2</v>
      </c>
      <c r="C12" s="211" t="s">
        <v>45</v>
      </c>
      <c r="D12" s="212"/>
      <c r="E12" s="211"/>
    </row>
    <row r="13" spans="1:8" ht="80.099999999999994" customHeight="1">
      <c r="A13" s="300" t="s">
        <v>46</v>
      </c>
      <c r="B13" s="214">
        <v>3</v>
      </c>
      <c r="C13" s="215" t="s">
        <v>47</v>
      </c>
      <c r="D13" s="214">
        <v>2</v>
      </c>
      <c r="E13" s="215" t="s">
        <v>48</v>
      </c>
    </row>
    <row r="14" spans="1:8" ht="80.099999999999994" customHeight="1">
      <c r="A14" s="300"/>
      <c r="B14" s="214">
        <v>4</v>
      </c>
      <c r="C14" s="215" t="s">
        <v>49</v>
      </c>
      <c r="D14" s="214"/>
      <c r="E14" s="215"/>
    </row>
    <row r="15" spans="1:8" ht="80.099999999999994" customHeight="1">
      <c r="A15" s="300"/>
      <c r="B15" s="214">
        <v>5</v>
      </c>
      <c r="C15" s="215" t="s">
        <v>50</v>
      </c>
      <c r="D15" s="214"/>
      <c r="E15" s="215"/>
    </row>
    <row r="16" spans="1:8" ht="80.099999999999994" customHeight="1">
      <c r="A16" s="294" t="s">
        <v>51</v>
      </c>
      <c r="B16" s="214">
        <v>6</v>
      </c>
      <c r="C16" s="215" t="s">
        <v>52</v>
      </c>
      <c r="D16" s="214">
        <v>3</v>
      </c>
      <c r="E16" s="211" t="s">
        <v>53</v>
      </c>
    </row>
    <row r="17" spans="1:10" ht="80.099999999999994" customHeight="1">
      <c r="A17" s="294"/>
      <c r="B17" s="214">
        <v>7</v>
      </c>
      <c r="C17" s="215" t="s">
        <v>54</v>
      </c>
      <c r="D17" s="214">
        <v>4</v>
      </c>
      <c r="E17" s="211" t="s">
        <v>55</v>
      </c>
    </row>
    <row r="18" spans="1:10" ht="80.099999999999994" customHeight="1">
      <c r="A18" s="294"/>
      <c r="B18" s="214">
        <v>8</v>
      </c>
      <c r="C18" s="215" t="s">
        <v>56</v>
      </c>
      <c r="D18" s="214"/>
      <c r="E18" s="216"/>
    </row>
    <row r="19" spans="1:10" ht="80.099999999999994" customHeight="1">
      <c r="A19" s="294"/>
      <c r="B19" s="214">
        <v>9</v>
      </c>
      <c r="C19" s="215" t="s">
        <v>57</v>
      </c>
      <c r="D19" s="214"/>
      <c r="E19" s="215"/>
    </row>
    <row r="20" spans="1:10" ht="80.099999999999994" customHeight="1">
      <c r="A20" s="294"/>
      <c r="B20" s="214">
        <v>10</v>
      </c>
      <c r="C20" s="215" t="s">
        <v>58</v>
      </c>
      <c r="D20" s="214"/>
      <c r="E20" s="211"/>
      <c r="J20" s="217"/>
    </row>
    <row r="21" spans="1:10" ht="80.099999999999994" customHeight="1">
      <c r="A21" s="294"/>
      <c r="B21" s="214">
        <v>11</v>
      </c>
      <c r="C21" s="215" t="s">
        <v>59</v>
      </c>
      <c r="D21" s="214"/>
      <c r="E21" s="215"/>
      <c r="J21" s="217"/>
    </row>
    <row r="22" spans="1:10" ht="80.099999999999994" customHeight="1">
      <c r="A22" s="294"/>
      <c r="B22" s="214">
        <v>12</v>
      </c>
      <c r="C22" s="215" t="s">
        <v>60</v>
      </c>
      <c r="D22" s="214"/>
      <c r="E22" s="215"/>
      <c r="J22" s="217"/>
    </row>
    <row r="23" spans="1:10" ht="80.099999999999994" customHeight="1">
      <c r="A23" s="294" t="s">
        <v>61</v>
      </c>
      <c r="B23" s="214">
        <v>13</v>
      </c>
      <c r="C23" s="211" t="s">
        <v>62</v>
      </c>
      <c r="D23" s="210">
        <v>5</v>
      </c>
      <c r="E23" s="211" t="s">
        <v>63</v>
      </c>
    </row>
    <row r="24" spans="1:10" ht="80.099999999999994" customHeight="1">
      <c r="A24" s="294"/>
      <c r="B24" s="214">
        <v>14</v>
      </c>
      <c r="C24" s="211" t="s">
        <v>64</v>
      </c>
      <c r="D24" s="210">
        <v>6</v>
      </c>
      <c r="E24" s="211" t="s">
        <v>65</v>
      </c>
    </row>
    <row r="25" spans="1:10" ht="80.099999999999994" customHeight="1">
      <c r="A25" s="294"/>
      <c r="B25" s="214">
        <v>15</v>
      </c>
      <c r="C25" s="211" t="s">
        <v>66</v>
      </c>
      <c r="D25" s="210">
        <v>7</v>
      </c>
      <c r="E25" s="211" t="s">
        <v>67</v>
      </c>
    </row>
    <row r="26" spans="1:10" ht="80.099999999999994" customHeight="1">
      <c r="A26" s="294"/>
      <c r="B26" s="214">
        <v>16</v>
      </c>
      <c r="C26" s="211" t="s">
        <v>68</v>
      </c>
      <c r="D26" s="210"/>
      <c r="E26" s="211"/>
    </row>
    <row r="27" spans="1:10" ht="174.6" customHeight="1">
      <c r="A27" s="218" t="s">
        <v>69</v>
      </c>
      <c r="B27" s="214">
        <v>17</v>
      </c>
      <c r="C27" s="211" t="s">
        <v>70</v>
      </c>
      <c r="D27" s="210">
        <v>8</v>
      </c>
      <c r="E27" s="211" t="s">
        <v>71</v>
      </c>
    </row>
    <row r="28" spans="1:10" ht="48.75" customHeight="1">
      <c r="A28" s="294" t="s">
        <v>72</v>
      </c>
      <c r="B28" s="214">
        <v>18</v>
      </c>
      <c r="C28" s="219" t="s">
        <v>73</v>
      </c>
      <c r="D28" s="214"/>
      <c r="E28" s="215"/>
    </row>
    <row r="29" spans="1:10" ht="87" customHeight="1">
      <c r="A29" s="294"/>
      <c r="B29" s="214">
        <v>19</v>
      </c>
      <c r="C29" s="219" t="s">
        <v>74</v>
      </c>
      <c r="D29" s="214"/>
      <c r="E29" s="215"/>
    </row>
    <row r="30" spans="1:10" ht="20.100000000000001" customHeight="1">
      <c r="A30" s="298" t="s">
        <v>75</v>
      </c>
      <c r="B30" s="298"/>
      <c r="C30" s="298"/>
      <c r="D30" s="298"/>
      <c r="E30" s="298"/>
    </row>
    <row r="31" spans="1:10" ht="20.100000000000001" customHeight="1">
      <c r="A31" s="209" t="s">
        <v>37</v>
      </c>
      <c r="B31" s="209" t="s">
        <v>38</v>
      </c>
      <c r="C31" s="209" t="s">
        <v>76</v>
      </c>
      <c r="D31" s="209" t="s">
        <v>40</v>
      </c>
      <c r="E31" s="209" t="s">
        <v>77</v>
      </c>
    </row>
    <row r="32" spans="1:10" ht="98.4" customHeight="1">
      <c r="A32" s="294" t="s">
        <v>78</v>
      </c>
      <c r="B32" s="210">
        <v>1</v>
      </c>
      <c r="C32" s="211" t="s">
        <v>79</v>
      </c>
      <c r="D32" s="210">
        <v>1</v>
      </c>
      <c r="E32" s="211" t="s">
        <v>80</v>
      </c>
    </row>
    <row r="33" spans="1:5" ht="81" customHeight="1">
      <c r="A33" s="294"/>
      <c r="B33" s="210">
        <v>2</v>
      </c>
      <c r="C33" s="211" t="s">
        <v>81</v>
      </c>
      <c r="D33" s="210">
        <v>2</v>
      </c>
      <c r="E33" s="211" t="s">
        <v>82</v>
      </c>
    </row>
    <row r="34" spans="1:5" ht="92.1" customHeight="1">
      <c r="A34" s="294"/>
      <c r="B34" s="210"/>
      <c r="C34" s="211"/>
      <c r="D34" s="210">
        <v>3</v>
      </c>
      <c r="E34" s="211" t="s">
        <v>83</v>
      </c>
    </row>
    <row r="35" spans="1:5" ht="68.25" customHeight="1">
      <c r="A35" s="294"/>
      <c r="B35" s="210"/>
      <c r="C35" s="211"/>
      <c r="D35" s="210">
        <v>4</v>
      </c>
      <c r="E35" s="211" t="s">
        <v>84</v>
      </c>
    </row>
    <row r="36" spans="1:5" ht="68.25" customHeight="1">
      <c r="A36" s="294"/>
      <c r="B36" s="210"/>
      <c r="C36" s="213"/>
      <c r="D36" s="210">
        <v>5</v>
      </c>
      <c r="E36" s="211" t="s">
        <v>85</v>
      </c>
    </row>
    <row r="37" spans="1:5" ht="41.4" customHeight="1">
      <c r="A37" s="294"/>
      <c r="B37" s="210"/>
      <c r="C37" s="219"/>
      <c r="D37" s="210">
        <v>6</v>
      </c>
      <c r="E37" s="211" t="s">
        <v>86</v>
      </c>
    </row>
    <row r="38" spans="1:5" ht="49.5" customHeight="1">
      <c r="A38" s="294"/>
      <c r="B38" s="210"/>
      <c r="C38" s="219"/>
      <c r="D38" s="210">
        <v>7</v>
      </c>
      <c r="E38" s="219" t="s">
        <v>87</v>
      </c>
    </row>
    <row r="39" spans="1:5" ht="49.5" customHeight="1">
      <c r="A39" s="294" t="s">
        <v>88</v>
      </c>
      <c r="B39" s="210">
        <v>3</v>
      </c>
      <c r="C39" s="219" t="s">
        <v>89</v>
      </c>
      <c r="D39" s="210">
        <v>8</v>
      </c>
      <c r="E39" s="219" t="s">
        <v>90</v>
      </c>
    </row>
    <row r="40" spans="1:5" ht="49.5" customHeight="1">
      <c r="A40" s="294"/>
      <c r="B40" s="210"/>
      <c r="C40" s="219"/>
      <c r="D40" s="210">
        <v>9</v>
      </c>
      <c r="E40" s="219" t="s">
        <v>91</v>
      </c>
    </row>
    <row r="41" spans="1:5" s="220" customFormat="1" ht="68.25" customHeight="1">
      <c r="A41" s="294"/>
      <c r="B41" s="210"/>
      <c r="C41" s="219"/>
      <c r="D41" s="210">
        <v>10</v>
      </c>
      <c r="E41" s="219" t="s">
        <v>92</v>
      </c>
    </row>
    <row r="42" spans="1:5" s="220" customFormat="1" ht="78.75" customHeight="1">
      <c r="A42" s="294"/>
      <c r="B42" s="210"/>
      <c r="C42" s="221"/>
      <c r="D42" s="210">
        <v>11</v>
      </c>
      <c r="E42" s="219" t="s">
        <v>93</v>
      </c>
    </row>
    <row r="43" spans="1:5" s="220" customFormat="1" ht="41.4">
      <c r="A43" s="294" t="s">
        <v>94</v>
      </c>
      <c r="B43" s="210">
        <v>4</v>
      </c>
      <c r="C43" s="211" t="s">
        <v>95</v>
      </c>
      <c r="D43" s="210">
        <v>12</v>
      </c>
      <c r="E43" s="222" t="s">
        <v>96</v>
      </c>
    </row>
    <row r="44" spans="1:5" s="220" customFormat="1" ht="55.5" customHeight="1">
      <c r="A44" s="294"/>
      <c r="B44" s="210">
        <v>5</v>
      </c>
      <c r="C44" s="211" t="s">
        <v>97</v>
      </c>
      <c r="D44" s="210"/>
      <c r="E44" s="211"/>
    </row>
    <row r="45" spans="1:5" s="220" customFormat="1" ht="41.4">
      <c r="A45" s="294"/>
      <c r="B45" s="210">
        <v>6</v>
      </c>
      <c r="C45" s="211" t="s">
        <v>98</v>
      </c>
      <c r="D45" s="210">
        <v>13</v>
      </c>
      <c r="E45" s="211" t="s">
        <v>99</v>
      </c>
    </row>
    <row r="46" spans="1:5" s="220" customFormat="1" ht="61.5" customHeight="1">
      <c r="A46" s="294"/>
      <c r="B46" s="210">
        <v>7</v>
      </c>
      <c r="C46" s="211" t="s">
        <v>100</v>
      </c>
      <c r="D46" s="210">
        <v>14</v>
      </c>
      <c r="E46" s="211" t="s">
        <v>101</v>
      </c>
    </row>
    <row r="47" spans="1:5" ht="71.25" customHeight="1">
      <c r="A47" s="294"/>
      <c r="B47" s="210">
        <v>8</v>
      </c>
      <c r="C47" s="222" t="s">
        <v>102</v>
      </c>
      <c r="D47" s="210">
        <v>15</v>
      </c>
      <c r="E47" s="211" t="s">
        <v>103</v>
      </c>
    </row>
    <row r="48" spans="1:5" ht="105" customHeight="1">
      <c r="A48" s="294"/>
      <c r="B48" s="210">
        <v>9</v>
      </c>
      <c r="C48" s="211" t="s">
        <v>104</v>
      </c>
      <c r="D48" s="210">
        <v>16</v>
      </c>
      <c r="E48" s="211" t="s">
        <v>105</v>
      </c>
    </row>
    <row r="49" spans="1:5" ht="75.599999999999994" customHeight="1">
      <c r="A49" s="294" t="s">
        <v>106</v>
      </c>
      <c r="B49" s="210">
        <v>10</v>
      </c>
      <c r="C49" s="211" t="s">
        <v>107</v>
      </c>
      <c r="D49" s="210">
        <v>17</v>
      </c>
      <c r="E49" s="211" t="s">
        <v>108</v>
      </c>
    </row>
    <row r="50" spans="1:5" ht="62.4" customHeight="1">
      <c r="A50" s="294"/>
      <c r="B50" s="210">
        <v>11</v>
      </c>
      <c r="C50" s="211" t="s">
        <v>109</v>
      </c>
      <c r="D50" s="212">
        <v>18</v>
      </c>
      <c r="E50" s="211" t="s">
        <v>110</v>
      </c>
    </row>
    <row r="51" spans="1:5" ht="27.6">
      <c r="A51" s="294"/>
      <c r="B51" s="210">
        <v>12</v>
      </c>
      <c r="C51" s="211" t="s">
        <v>111</v>
      </c>
      <c r="D51" s="212">
        <v>19</v>
      </c>
      <c r="E51" s="211" t="s">
        <v>112</v>
      </c>
    </row>
    <row r="52" spans="1:5" ht="41.4">
      <c r="A52" s="294" t="s">
        <v>113</v>
      </c>
      <c r="B52" s="210">
        <v>13</v>
      </c>
      <c r="C52" s="211" t="s">
        <v>114</v>
      </c>
      <c r="D52" s="212">
        <v>20</v>
      </c>
      <c r="E52" s="222" t="s">
        <v>115</v>
      </c>
    </row>
    <row r="53" spans="1:5" ht="27.6">
      <c r="A53" s="294"/>
      <c r="B53" s="210">
        <v>14</v>
      </c>
      <c r="C53" s="211" t="s">
        <v>116</v>
      </c>
      <c r="D53" s="212">
        <v>21</v>
      </c>
      <c r="E53" s="222" t="s">
        <v>117</v>
      </c>
    </row>
    <row r="54" spans="1:5" ht="69">
      <c r="A54" s="294"/>
      <c r="B54" s="210">
        <v>15</v>
      </c>
      <c r="C54" s="211" t="s">
        <v>118</v>
      </c>
      <c r="D54" s="212"/>
      <c r="E54" s="222"/>
    </row>
    <row r="55" spans="1:5" ht="27.6">
      <c r="A55" s="294"/>
      <c r="B55" s="210">
        <v>16</v>
      </c>
      <c r="C55" s="211" t="s">
        <v>119</v>
      </c>
      <c r="D55" s="212"/>
      <c r="E55" s="222"/>
    </row>
    <row r="56" spans="1:5">
      <c r="A56" s="294"/>
      <c r="B56" s="210">
        <v>17</v>
      </c>
      <c r="C56" s="211" t="s">
        <v>120</v>
      </c>
      <c r="D56" s="212"/>
      <c r="E56" s="222"/>
    </row>
    <row r="57" spans="1:5" ht="27.6">
      <c r="A57" s="294"/>
      <c r="B57" s="210">
        <v>18</v>
      </c>
      <c r="C57" s="211" t="s">
        <v>121</v>
      </c>
      <c r="D57" s="212"/>
      <c r="E57" s="222"/>
    </row>
    <row r="58" spans="1:5">
      <c r="A58" s="294"/>
      <c r="B58" s="210">
        <v>19</v>
      </c>
      <c r="C58" s="211" t="s">
        <v>122</v>
      </c>
      <c r="D58" s="212"/>
      <c r="E58" s="222"/>
    </row>
    <row r="59" spans="1:5" ht="27.6">
      <c r="A59" s="294"/>
      <c r="B59" s="210">
        <v>20</v>
      </c>
      <c r="C59" s="211" t="s">
        <v>123</v>
      </c>
      <c r="D59" s="212"/>
      <c r="E59" s="222"/>
    </row>
    <row r="60" spans="1:5" ht="27.6">
      <c r="A60" s="294"/>
      <c r="B60" s="210">
        <v>21</v>
      </c>
      <c r="C60" s="211" t="s">
        <v>124</v>
      </c>
      <c r="D60" s="212"/>
      <c r="E60" s="222"/>
    </row>
    <row r="61" spans="1:5">
      <c r="A61" s="294"/>
      <c r="B61" s="210">
        <v>22</v>
      </c>
      <c r="C61" s="211" t="s">
        <v>125</v>
      </c>
      <c r="D61" s="212"/>
      <c r="E61" s="223"/>
    </row>
    <row r="62" spans="1:5" ht="42.75" customHeight="1">
      <c r="A62" s="294" t="s">
        <v>126</v>
      </c>
      <c r="B62" s="210">
        <v>23</v>
      </c>
      <c r="C62" s="211" t="s">
        <v>127</v>
      </c>
      <c r="D62" s="212">
        <v>22</v>
      </c>
      <c r="E62" s="222" t="s">
        <v>128</v>
      </c>
    </row>
    <row r="63" spans="1:5" ht="41.4">
      <c r="A63" s="294"/>
      <c r="B63" s="210">
        <v>24</v>
      </c>
      <c r="C63" s="211" t="s">
        <v>129</v>
      </c>
      <c r="D63" s="212">
        <v>23</v>
      </c>
      <c r="E63" s="211" t="s">
        <v>130</v>
      </c>
    </row>
    <row r="64" spans="1:5">
      <c r="A64" s="294"/>
      <c r="B64" s="210">
        <v>25</v>
      </c>
      <c r="C64" s="211" t="s">
        <v>131</v>
      </c>
      <c r="D64" s="212"/>
      <c r="E64" s="222"/>
    </row>
    <row r="65" spans="1:10" ht="41.4">
      <c r="A65" s="295" t="s">
        <v>132</v>
      </c>
      <c r="B65" s="210">
        <v>26</v>
      </c>
      <c r="C65" s="211" t="s">
        <v>133</v>
      </c>
      <c r="D65" s="212">
        <v>24</v>
      </c>
      <c r="E65" s="222" t="s">
        <v>134</v>
      </c>
    </row>
    <row r="66" spans="1:10" ht="45" customHeight="1">
      <c r="A66" s="296"/>
      <c r="B66" s="210"/>
      <c r="C66" s="211"/>
      <c r="D66" s="212"/>
      <c r="E66" s="212"/>
    </row>
    <row r="67" spans="1:10" ht="77.099999999999994" customHeight="1">
      <c r="A67" s="294" t="s">
        <v>135</v>
      </c>
      <c r="B67" s="210">
        <v>27</v>
      </c>
      <c r="C67" s="211" t="s">
        <v>136</v>
      </c>
      <c r="D67" s="212">
        <v>25</v>
      </c>
      <c r="E67" s="211" t="s">
        <v>137</v>
      </c>
    </row>
    <row r="68" spans="1:10" ht="42" customHeight="1">
      <c r="A68" s="294"/>
      <c r="B68" s="210"/>
      <c r="C68" s="211"/>
      <c r="D68" s="212">
        <v>26</v>
      </c>
      <c r="E68" s="211" t="s">
        <v>138</v>
      </c>
    </row>
    <row r="69" spans="1:10" ht="50.1" customHeight="1">
      <c r="A69" s="294" t="s">
        <v>139</v>
      </c>
      <c r="B69" s="210">
        <v>28</v>
      </c>
      <c r="C69" s="222" t="s">
        <v>140</v>
      </c>
      <c r="D69" s="212">
        <v>27</v>
      </c>
      <c r="E69" s="222" t="s">
        <v>141</v>
      </c>
    </row>
    <row r="70" spans="1:10" ht="50.1" customHeight="1">
      <c r="A70" s="294"/>
      <c r="B70" s="210">
        <v>29</v>
      </c>
      <c r="C70" s="222" t="s">
        <v>142</v>
      </c>
      <c r="D70" s="212">
        <v>28</v>
      </c>
      <c r="E70" s="222" t="s">
        <v>143</v>
      </c>
    </row>
    <row r="71" spans="1:10" ht="50.1" customHeight="1">
      <c r="A71" s="294"/>
      <c r="B71" s="210"/>
      <c r="C71" s="213"/>
      <c r="D71" s="212">
        <v>29</v>
      </c>
      <c r="E71" s="222" t="s">
        <v>144</v>
      </c>
    </row>
    <row r="72" spans="1:10" ht="50.1" customHeight="1">
      <c r="A72" s="294"/>
      <c r="B72" s="210"/>
      <c r="C72" s="224"/>
      <c r="D72" s="212">
        <v>30</v>
      </c>
      <c r="E72" s="222" t="s">
        <v>145</v>
      </c>
    </row>
    <row r="73" spans="1:10" ht="50.1" customHeight="1">
      <c r="A73" s="294"/>
      <c r="B73" s="210"/>
      <c r="C73" s="222"/>
      <c r="D73" s="212">
        <v>31</v>
      </c>
      <c r="E73" s="222" t="s">
        <v>146</v>
      </c>
    </row>
    <row r="74" spans="1:10" ht="50.1" customHeight="1">
      <c r="A74" s="294"/>
      <c r="B74" s="210"/>
      <c r="C74" s="222"/>
      <c r="D74" s="212">
        <v>32</v>
      </c>
      <c r="E74" s="222" t="s">
        <v>147</v>
      </c>
    </row>
    <row r="75" spans="1:10" ht="50.1" customHeight="1">
      <c r="A75" s="294"/>
      <c r="B75" s="210"/>
      <c r="C75" s="222"/>
      <c r="D75" s="212">
        <v>33</v>
      </c>
      <c r="E75" s="224" t="s">
        <v>148</v>
      </c>
    </row>
    <row r="76" spans="1:10" ht="39.9" customHeight="1">
      <c r="A76" s="294"/>
      <c r="B76" s="210"/>
      <c r="C76" s="212"/>
      <c r="D76" s="212">
        <v>34</v>
      </c>
      <c r="E76" s="222" t="s">
        <v>149</v>
      </c>
    </row>
    <row r="77" spans="1:10" ht="39.9" customHeight="1">
      <c r="A77" s="295" t="s">
        <v>150</v>
      </c>
      <c r="B77" s="210">
        <v>30</v>
      </c>
      <c r="C77" s="211" t="s">
        <v>151</v>
      </c>
      <c r="D77" s="212">
        <v>35</v>
      </c>
      <c r="E77" s="211" t="s">
        <v>152</v>
      </c>
    </row>
    <row r="78" spans="1:10" ht="72" customHeight="1">
      <c r="A78" s="297"/>
      <c r="B78" s="210">
        <v>31</v>
      </c>
      <c r="C78" s="211" t="s">
        <v>153</v>
      </c>
      <c r="D78" s="212">
        <v>36</v>
      </c>
      <c r="E78" s="211" t="s">
        <v>154</v>
      </c>
    </row>
    <row r="79" spans="1:10" ht="72" customHeight="1">
      <c r="A79" s="297"/>
      <c r="B79" s="210">
        <v>32</v>
      </c>
      <c r="C79" s="211" t="s">
        <v>155</v>
      </c>
      <c r="D79" s="225">
        <v>37</v>
      </c>
      <c r="E79" s="215" t="s">
        <v>156</v>
      </c>
    </row>
    <row r="80" spans="1:10" ht="72" customHeight="1">
      <c r="A80" s="297"/>
      <c r="B80" s="210">
        <v>33</v>
      </c>
      <c r="C80" s="211" t="s">
        <v>157</v>
      </c>
      <c r="D80" s="225">
        <v>38</v>
      </c>
      <c r="E80" s="215" t="s">
        <v>158</v>
      </c>
      <c r="J80" s="200" t="s">
        <v>35</v>
      </c>
    </row>
    <row r="81" spans="1:5" ht="72" customHeight="1">
      <c r="A81" s="297"/>
      <c r="B81" s="226">
        <v>34</v>
      </c>
      <c r="C81" s="227" t="s">
        <v>159</v>
      </c>
      <c r="D81" s="228">
        <v>39</v>
      </c>
      <c r="E81" s="227" t="s">
        <v>160</v>
      </c>
    </row>
    <row r="82" spans="1:5" ht="72" customHeight="1">
      <c r="B82" s="277"/>
      <c r="C82" s="278"/>
      <c r="D82" s="27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E55D-22A6-4381-B8EB-8CA0B1E2EA88}">
  <dimension ref="A1:G13"/>
  <sheetViews>
    <sheetView showGridLines="0" view="pageBreakPreview" zoomScale="85" zoomScaleNormal="90" zoomScaleSheetLayoutView="85" workbookViewId="0">
      <selection activeCell="G1" sqref="G1:G1048576"/>
    </sheetView>
  </sheetViews>
  <sheetFormatPr baseColWidth="10" defaultColWidth="10.44140625" defaultRowHeight="15"/>
  <cols>
    <col min="1" max="1" width="60.88671875" style="245" customWidth="1"/>
    <col min="2" max="2" width="15.88671875" style="246" customWidth="1"/>
    <col min="3" max="5" width="15.88671875" style="247" customWidth="1"/>
    <col min="6" max="6" width="40.88671875" style="245" customWidth="1"/>
    <col min="7" max="7" width="29.33203125" style="232" hidden="1" customWidth="1"/>
    <col min="8" max="16384" width="10.44140625" style="232"/>
  </cols>
  <sheetData>
    <row r="1" spans="1:7" ht="80.099999999999994" customHeight="1">
      <c r="A1" s="231"/>
      <c r="B1" s="311" t="s">
        <v>161</v>
      </c>
      <c r="C1" s="311"/>
      <c r="D1" s="311"/>
      <c r="E1" s="311"/>
      <c r="F1" s="231"/>
    </row>
    <row r="2" spans="1:7" ht="15" customHeight="1">
      <c r="A2" s="312" t="s">
        <v>162</v>
      </c>
      <c r="B2" s="312"/>
      <c r="C2" s="312"/>
      <c r="D2" s="312"/>
      <c r="E2" s="312"/>
      <c r="F2" s="312"/>
      <c r="G2" s="313" t="s">
        <v>163</v>
      </c>
    </row>
    <row r="3" spans="1:7" ht="28.5" customHeight="1">
      <c r="A3" s="316" t="s">
        <v>164</v>
      </c>
      <c r="B3" s="317" t="s">
        <v>165</v>
      </c>
      <c r="C3" s="317"/>
      <c r="D3" s="317"/>
      <c r="E3" s="317"/>
      <c r="F3" s="269" t="s">
        <v>166</v>
      </c>
      <c r="G3" s="314"/>
    </row>
    <row r="4" spans="1:7" ht="46.5" customHeight="1">
      <c r="A4" s="316"/>
      <c r="B4" s="233" t="s">
        <v>167</v>
      </c>
      <c r="C4" s="233" t="s">
        <v>168</v>
      </c>
      <c r="D4" s="233" t="s">
        <v>169</v>
      </c>
      <c r="E4" s="233" t="s">
        <v>170</v>
      </c>
      <c r="F4" s="234"/>
      <c r="G4" s="315"/>
    </row>
    <row r="5" spans="1:7" ht="65.099999999999994" customHeight="1">
      <c r="A5" s="235" t="s">
        <v>171</v>
      </c>
      <c r="B5" s="236"/>
      <c r="C5" s="237"/>
      <c r="D5" s="237">
        <v>8.9</v>
      </c>
      <c r="E5" s="237">
        <v>13.16</v>
      </c>
      <c r="F5" s="238" t="s">
        <v>172</v>
      </c>
      <c r="G5" s="241" t="s">
        <v>173</v>
      </c>
    </row>
    <row r="6" spans="1:7" ht="65.099999999999994" customHeight="1">
      <c r="A6" s="239" t="s">
        <v>174</v>
      </c>
      <c r="B6" s="236"/>
      <c r="C6" s="237"/>
      <c r="D6" s="237">
        <v>11</v>
      </c>
      <c r="E6" s="237" t="s">
        <v>175</v>
      </c>
      <c r="F6" s="238" t="s">
        <v>172</v>
      </c>
      <c r="G6" s="241" t="s">
        <v>176</v>
      </c>
    </row>
    <row r="7" spans="1:7" ht="65.099999999999994" customHeight="1">
      <c r="A7" s="239" t="s">
        <v>177</v>
      </c>
      <c r="B7" s="240"/>
      <c r="C7" s="241"/>
      <c r="D7" s="241">
        <v>1</v>
      </c>
      <c r="E7" s="241" t="s">
        <v>178</v>
      </c>
      <c r="F7" s="238" t="s">
        <v>172</v>
      </c>
      <c r="G7" s="241" t="s">
        <v>179</v>
      </c>
    </row>
    <row r="8" spans="1:7" ht="65.099999999999994" customHeight="1">
      <c r="A8" s="242" t="s">
        <v>180</v>
      </c>
      <c r="B8" s="240">
        <v>16</v>
      </c>
      <c r="C8" s="241">
        <v>3.4</v>
      </c>
      <c r="D8" s="241" t="s">
        <v>181</v>
      </c>
      <c r="E8" s="241" t="s">
        <v>182</v>
      </c>
      <c r="F8" s="238" t="s">
        <v>172</v>
      </c>
      <c r="G8" s="241" t="s">
        <v>183</v>
      </c>
    </row>
    <row r="9" spans="1:7" ht="78.900000000000006" customHeight="1">
      <c r="A9" s="242" t="s">
        <v>184</v>
      </c>
      <c r="B9" s="240" t="s">
        <v>185</v>
      </c>
      <c r="C9" s="240">
        <v>7</v>
      </c>
      <c r="D9" s="237" t="s">
        <v>186</v>
      </c>
      <c r="E9" s="237" t="s">
        <v>187</v>
      </c>
      <c r="F9" s="238" t="s">
        <v>172</v>
      </c>
      <c r="G9" s="241" t="s">
        <v>188</v>
      </c>
    </row>
    <row r="10" spans="1:7" ht="65.099999999999994" customHeight="1">
      <c r="A10" s="239" t="s">
        <v>189</v>
      </c>
      <c r="B10" s="236"/>
      <c r="C10" s="237"/>
      <c r="D10" s="237" t="s">
        <v>190</v>
      </c>
      <c r="E10" s="237">
        <v>28</v>
      </c>
      <c r="F10" s="238" t="s">
        <v>172</v>
      </c>
      <c r="G10" s="241">
        <v>192</v>
      </c>
    </row>
    <row r="11" spans="1:7" ht="65.099999999999994" customHeight="1">
      <c r="A11" s="243" t="s">
        <v>191</v>
      </c>
      <c r="B11" s="240"/>
      <c r="C11" s="241"/>
      <c r="D11" s="241" t="s">
        <v>192</v>
      </c>
      <c r="E11" s="241">
        <v>20.21</v>
      </c>
      <c r="F11" s="244" t="s">
        <v>172</v>
      </c>
      <c r="G11" s="241" t="s">
        <v>193</v>
      </c>
    </row>
    <row r="12" spans="1:7" ht="65.099999999999994" customHeight="1">
      <c r="A12" s="243" t="s">
        <v>194</v>
      </c>
      <c r="B12" s="240"/>
      <c r="C12" s="241"/>
      <c r="D12" s="237" t="s">
        <v>195</v>
      </c>
      <c r="E12" s="241" t="s">
        <v>196</v>
      </c>
      <c r="F12" s="244" t="s">
        <v>172</v>
      </c>
      <c r="G12" s="241" t="s">
        <v>176</v>
      </c>
    </row>
    <row r="13" spans="1:7" ht="65.099999999999994" customHeight="1">
      <c r="A13" s="243" t="s">
        <v>197</v>
      </c>
      <c r="B13" s="240">
        <v>2.17</v>
      </c>
      <c r="C13" s="241">
        <v>8</v>
      </c>
      <c r="D13" s="241">
        <v>1</v>
      </c>
      <c r="E13" s="241" t="s">
        <v>198</v>
      </c>
      <c r="F13" s="244" t="s">
        <v>199</v>
      </c>
      <c r="G13" s="241"/>
    </row>
  </sheetData>
  <mergeCells count="5">
    <mergeCell ref="B1:E1"/>
    <mergeCell ref="A2:F2"/>
    <mergeCell ref="G2:G4"/>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CD53B60-7651-432D-A0CD-8DDE1D6A6D61}"/>
    <dataValidation allowBlank="1" showInputMessage="1" showErrorMessage="1" prompt="Proponer y escribir en una frase la estrategia para gestionar la debilidad, la oportunidad, la amenaza o la fortaleza.Usar verbo de acción en infinitivo._x000a_" sqref="G1 A3" xr:uid="{742C8233-EB95-4233-9937-E9329816C54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4140625" defaultRowHeight="13.8"/>
  <cols>
    <col min="1" max="1" width="2.6640625" style="10" customWidth="1"/>
    <col min="2" max="2" width="24.6640625" style="10" customWidth="1"/>
    <col min="3" max="3" width="11.33203125" style="40" customWidth="1"/>
    <col min="4" max="4" width="19.33203125" style="40" customWidth="1"/>
    <col min="5" max="5" width="7.5546875" style="10" customWidth="1"/>
    <col min="6" max="6" width="24.6640625" style="10" customWidth="1"/>
    <col min="7" max="7" width="79.109375" style="10" customWidth="1"/>
    <col min="8" max="8" width="11.44140625" style="10"/>
    <col min="9" max="9" width="32" style="10" customWidth="1"/>
    <col min="10" max="16384" width="11.44140625" style="10"/>
  </cols>
  <sheetData>
    <row r="1" spans="2:9" ht="14.4" thickBot="1"/>
    <row r="2" spans="2:9" ht="17.399999999999999">
      <c r="B2" s="358" t="s">
        <v>200</v>
      </c>
      <c r="C2" s="359"/>
      <c r="D2" s="359"/>
      <c r="E2" s="359"/>
      <c r="F2" s="359"/>
      <c r="G2" s="360"/>
    </row>
    <row r="3" spans="2:9">
      <c r="B3" s="361" t="s">
        <v>201</v>
      </c>
      <c r="C3" s="362"/>
      <c r="D3" s="363"/>
      <c r="E3" s="363"/>
      <c r="F3" s="363"/>
      <c r="G3" s="364"/>
    </row>
    <row r="4" spans="2:9" ht="88.5" customHeight="1">
      <c r="B4" s="365" t="s">
        <v>202</v>
      </c>
      <c r="C4" s="366"/>
      <c r="D4" s="366"/>
      <c r="E4" s="366"/>
      <c r="F4" s="366"/>
      <c r="G4" s="367"/>
    </row>
    <row r="5" spans="2:9">
      <c r="B5" s="105"/>
      <c r="C5" s="124"/>
      <c r="D5" s="125"/>
      <c r="E5" s="126"/>
      <c r="F5" s="126"/>
      <c r="G5" s="126"/>
    </row>
    <row r="6" spans="2:9" ht="16.5" customHeight="1">
      <c r="B6" s="368" t="s">
        <v>203</v>
      </c>
      <c r="C6" s="369"/>
      <c r="D6" s="369"/>
      <c r="E6" s="369"/>
      <c r="F6" s="369"/>
      <c r="G6" s="370"/>
    </row>
    <row r="7" spans="2:9" ht="76.5" customHeight="1">
      <c r="B7" s="368"/>
      <c r="C7" s="369"/>
      <c r="D7" s="369"/>
      <c r="E7" s="369"/>
      <c r="F7" s="369"/>
      <c r="G7" s="370"/>
    </row>
    <row r="8" spans="2:9" ht="14.4" thickBot="1">
      <c r="B8" s="127"/>
      <c r="C8" s="128"/>
      <c r="D8" s="128"/>
      <c r="E8" s="129"/>
      <c r="F8" s="130"/>
      <c r="G8" s="130"/>
    </row>
    <row r="9" spans="2:9">
      <c r="B9" s="131"/>
      <c r="C9" s="132" t="s">
        <v>204</v>
      </c>
      <c r="D9" s="371" t="s">
        <v>205</v>
      </c>
      <c r="E9" s="372"/>
      <c r="F9" s="373" t="s">
        <v>206</v>
      </c>
      <c r="G9" s="374"/>
    </row>
    <row r="10" spans="2:9" ht="15" customHeight="1">
      <c r="B10" s="133"/>
      <c r="C10" s="107">
        <v>5</v>
      </c>
      <c r="D10" s="356" t="s">
        <v>207</v>
      </c>
      <c r="E10" s="357"/>
      <c r="F10" s="350" t="s">
        <v>208</v>
      </c>
      <c r="G10" s="347"/>
      <c r="H10" s="319"/>
      <c r="I10" s="319"/>
    </row>
    <row r="11" spans="2:9">
      <c r="B11" s="133"/>
      <c r="C11" s="107">
        <v>5</v>
      </c>
      <c r="D11" s="356" t="s">
        <v>209</v>
      </c>
      <c r="E11" s="357"/>
      <c r="F11" s="350" t="s">
        <v>210</v>
      </c>
      <c r="G11" s="347"/>
      <c r="H11" s="319"/>
      <c r="I11" s="319"/>
    </row>
    <row r="12" spans="2:9">
      <c r="B12" s="133"/>
      <c r="C12" s="107">
        <v>5</v>
      </c>
      <c r="D12" s="356" t="s">
        <v>211</v>
      </c>
      <c r="E12" s="357"/>
      <c r="F12" s="350" t="s">
        <v>212</v>
      </c>
      <c r="G12" s="347"/>
      <c r="H12" s="319"/>
      <c r="I12" s="319"/>
    </row>
    <row r="13" spans="2:9" ht="27.75" customHeight="1">
      <c r="B13" s="133"/>
      <c r="C13" s="107">
        <v>5</v>
      </c>
      <c r="D13" s="356" t="s">
        <v>213</v>
      </c>
      <c r="E13" s="357"/>
      <c r="F13" s="350" t="s">
        <v>214</v>
      </c>
      <c r="G13" s="347"/>
      <c r="H13" s="319"/>
      <c r="I13" s="319"/>
    </row>
    <row r="14" spans="2:9">
      <c r="B14" s="133"/>
      <c r="C14" s="107">
        <v>5</v>
      </c>
      <c r="D14" s="356" t="s">
        <v>215</v>
      </c>
      <c r="E14" s="357"/>
      <c r="F14" s="350" t="s">
        <v>216</v>
      </c>
      <c r="G14" s="347"/>
      <c r="H14" s="319"/>
      <c r="I14" s="319"/>
    </row>
    <row r="15" spans="2:9" ht="41.25" customHeight="1">
      <c r="B15" s="133"/>
      <c r="C15" s="107">
        <v>5</v>
      </c>
      <c r="D15" s="356" t="s">
        <v>217</v>
      </c>
      <c r="E15" s="357"/>
      <c r="F15" s="350" t="s">
        <v>218</v>
      </c>
      <c r="G15" s="347"/>
      <c r="H15" s="319"/>
      <c r="I15" s="319"/>
    </row>
    <row r="16" spans="2:9" ht="41.25" customHeight="1">
      <c r="B16" s="133"/>
      <c r="C16" s="107">
        <v>5</v>
      </c>
      <c r="D16" s="351" t="s">
        <v>219</v>
      </c>
      <c r="E16" s="352"/>
      <c r="F16" s="350" t="s">
        <v>220</v>
      </c>
      <c r="G16" s="347"/>
      <c r="H16" s="319"/>
      <c r="I16" s="319"/>
    </row>
    <row r="17" spans="2:9" ht="51.75" customHeight="1">
      <c r="B17" s="133"/>
      <c r="C17" s="107">
        <v>5</v>
      </c>
      <c r="D17" s="352" t="s">
        <v>221</v>
      </c>
      <c r="E17" s="355"/>
      <c r="F17" s="350" t="s">
        <v>222</v>
      </c>
      <c r="G17" s="347"/>
      <c r="H17" s="319"/>
      <c r="I17" s="319"/>
    </row>
    <row r="18" spans="2:9" ht="51.75" customHeight="1">
      <c r="B18" s="133"/>
      <c r="C18" s="107">
        <v>5</v>
      </c>
      <c r="D18" s="351" t="s">
        <v>223</v>
      </c>
      <c r="E18" s="352"/>
      <c r="F18" s="350" t="s">
        <v>224</v>
      </c>
      <c r="G18" s="347"/>
      <c r="H18" s="319"/>
      <c r="I18" s="319"/>
    </row>
    <row r="19" spans="2:9" ht="51.75" customHeight="1">
      <c r="B19" s="133"/>
      <c r="C19" s="107">
        <v>5</v>
      </c>
      <c r="D19" s="113" t="s">
        <v>225</v>
      </c>
      <c r="E19" s="114"/>
      <c r="F19" s="350" t="s">
        <v>226</v>
      </c>
      <c r="G19" s="347"/>
      <c r="H19" s="319"/>
      <c r="I19" s="319"/>
    </row>
    <row r="20" spans="2:9" ht="51.75" customHeight="1">
      <c r="B20" s="133"/>
      <c r="C20" s="107">
        <v>5</v>
      </c>
      <c r="D20" s="113" t="s">
        <v>227</v>
      </c>
      <c r="E20" s="114"/>
      <c r="F20" s="350" t="s">
        <v>228</v>
      </c>
      <c r="G20" s="347"/>
      <c r="H20" s="319"/>
      <c r="I20" s="319"/>
    </row>
    <row r="21" spans="2:9" ht="66.75" customHeight="1">
      <c r="B21" s="133"/>
      <c r="C21" s="107">
        <v>5</v>
      </c>
      <c r="D21" s="351" t="s">
        <v>229</v>
      </c>
      <c r="E21" s="352"/>
      <c r="F21" s="350" t="s">
        <v>230</v>
      </c>
      <c r="G21" s="347"/>
      <c r="H21" s="319"/>
      <c r="I21" s="319"/>
    </row>
    <row r="22" spans="2:9" ht="36" customHeight="1">
      <c r="B22" s="133"/>
      <c r="C22" s="107">
        <v>5</v>
      </c>
      <c r="D22" s="353" t="s">
        <v>231</v>
      </c>
      <c r="E22" s="354"/>
      <c r="F22" s="350" t="s">
        <v>232</v>
      </c>
      <c r="G22" s="347"/>
      <c r="H22" s="320"/>
      <c r="I22" s="320"/>
    </row>
    <row r="23" spans="2:9" ht="26.25" customHeight="1">
      <c r="B23" s="133"/>
      <c r="C23" s="107">
        <v>5</v>
      </c>
      <c r="D23" s="345" t="s">
        <v>233</v>
      </c>
      <c r="E23" s="345"/>
      <c r="F23" s="346" t="s">
        <v>234</v>
      </c>
      <c r="G23" s="347"/>
      <c r="H23" s="319"/>
      <c r="I23" s="319"/>
    </row>
    <row r="24" spans="2:9" ht="26.25" customHeight="1">
      <c r="B24" s="133"/>
      <c r="C24" s="107">
        <v>5</v>
      </c>
      <c r="D24" s="345" t="s">
        <v>235</v>
      </c>
      <c r="E24" s="345"/>
      <c r="F24" s="346" t="s">
        <v>236</v>
      </c>
      <c r="G24" s="347"/>
      <c r="H24" s="319"/>
      <c r="I24" s="319"/>
    </row>
    <row r="25" spans="2:9" ht="26.25" customHeight="1">
      <c r="B25" s="133"/>
      <c r="C25" s="107">
        <v>5</v>
      </c>
      <c r="D25" s="348" t="s">
        <v>237</v>
      </c>
      <c r="E25" s="349"/>
      <c r="F25" s="346" t="s">
        <v>238</v>
      </c>
      <c r="G25" s="347"/>
      <c r="H25" s="319"/>
      <c r="I25" s="319"/>
    </row>
    <row r="26" spans="2:9" ht="27" customHeight="1">
      <c r="B26" s="134"/>
      <c r="C26" s="336" t="s">
        <v>239</v>
      </c>
      <c r="D26" s="337"/>
      <c r="E26" s="337"/>
      <c r="F26" s="337"/>
      <c r="G26" s="338"/>
    </row>
    <row r="27" spans="2:9" ht="27" customHeight="1">
      <c r="B27" s="339" t="s">
        <v>240</v>
      </c>
      <c r="C27" s="340"/>
      <c r="D27" s="340"/>
      <c r="E27" s="340"/>
      <c r="F27" s="340"/>
      <c r="G27" s="341"/>
    </row>
    <row r="28" spans="2:9" ht="10.5" customHeight="1">
      <c r="B28" s="135"/>
      <c r="D28" s="136"/>
      <c r="E28" s="137"/>
      <c r="F28" s="138"/>
      <c r="G28" s="138"/>
    </row>
    <row r="29" spans="2:9">
      <c r="B29" s="135"/>
      <c r="C29" s="139"/>
      <c r="D29" s="342" t="s">
        <v>205</v>
      </c>
      <c r="E29" s="342"/>
      <c r="F29" s="343" t="s">
        <v>206</v>
      </c>
      <c r="G29" s="344"/>
    </row>
    <row r="30" spans="2:9">
      <c r="B30" s="135"/>
      <c r="D30" s="327" t="s">
        <v>207</v>
      </c>
      <c r="E30" s="327"/>
      <c r="F30" s="328" t="s">
        <v>241</v>
      </c>
      <c r="G30" s="329"/>
      <c r="H30" s="319"/>
      <c r="I30" s="319"/>
    </row>
    <row r="31" spans="2:9">
      <c r="B31" s="135"/>
      <c r="D31" s="327" t="s">
        <v>209</v>
      </c>
      <c r="E31" s="327"/>
      <c r="F31" s="328" t="s">
        <v>242</v>
      </c>
      <c r="G31" s="329"/>
      <c r="H31" s="319"/>
      <c r="I31" s="319"/>
    </row>
    <row r="32" spans="2:9">
      <c r="B32" s="135"/>
      <c r="D32" s="327" t="s">
        <v>211</v>
      </c>
      <c r="E32" s="327"/>
      <c r="F32" s="328" t="s">
        <v>243</v>
      </c>
      <c r="G32" s="329"/>
      <c r="H32" s="319"/>
      <c r="I32" s="319"/>
    </row>
    <row r="33" spans="2:9">
      <c r="B33" s="135"/>
      <c r="D33" s="327" t="s">
        <v>213</v>
      </c>
      <c r="E33" s="327"/>
      <c r="F33" s="328" t="s">
        <v>244</v>
      </c>
      <c r="G33" s="329"/>
      <c r="H33" s="319"/>
      <c r="I33" s="319"/>
    </row>
    <row r="34" spans="2:9">
      <c r="B34" s="135"/>
      <c r="D34" s="327" t="s">
        <v>215</v>
      </c>
      <c r="E34" s="327"/>
      <c r="F34" s="328" t="s">
        <v>245</v>
      </c>
      <c r="G34" s="329"/>
      <c r="H34" s="319"/>
      <c r="I34" s="319"/>
    </row>
    <row r="35" spans="2:9" ht="40.950000000000003" customHeight="1">
      <c r="B35" s="135"/>
      <c r="D35" s="327" t="s">
        <v>246</v>
      </c>
      <c r="E35" s="327"/>
      <c r="F35" s="328" t="s">
        <v>247</v>
      </c>
      <c r="G35" s="329"/>
      <c r="H35" s="319"/>
      <c r="I35" s="319"/>
    </row>
    <row r="36" spans="2:9" ht="42" customHeight="1">
      <c r="B36" s="106"/>
      <c r="C36" s="140"/>
      <c r="D36" s="327" t="s">
        <v>248</v>
      </c>
      <c r="E36" s="327"/>
      <c r="F36" s="328" t="s">
        <v>249</v>
      </c>
      <c r="G36" s="329"/>
      <c r="H36" s="318"/>
      <c r="I36" s="318"/>
    </row>
    <row r="37" spans="2:9" ht="30.75" customHeight="1">
      <c r="B37" s="106"/>
      <c r="C37" s="140"/>
      <c r="D37" s="327" t="s">
        <v>250</v>
      </c>
      <c r="E37" s="327"/>
      <c r="F37" s="330" t="s">
        <v>251</v>
      </c>
      <c r="G37" s="331"/>
      <c r="H37" s="318"/>
      <c r="I37" s="318"/>
    </row>
    <row r="38" spans="2:9" ht="33" customHeight="1">
      <c r="B38" s="106"/>
      <c r="C38" s="140"/>
      <c r="D38" s="327" t="s">
        <v>252</v>
      </c>
      <c r="E38" s="327"/>
      <c r="F38" s="330" t="s">
        <v>251</v>
      </c>
      <c r="G38" s="331"/>
      <c r="H38" s="318"/>
      <c r="I38" s="318"/>
    </row>
    <row r="39" spans="2:9" ht="30" customHeight="1">
      <c r="B39" s="106"/>
      <c r="C39" s="140"/>
      <c r="D39" s="327" t="s">
        <v>253</v>
      </c>
      <c r="E39" s="327"/>
      <c r="F39" s="330" t="s">
        <v>251</v>
      </c>
      <c r="G39" s="331"/>
      <c r="H39" s="318"/>
      <c r="I39" s="318"/>
    </row>
    <row r="40" spans="2:9" ht="30" customHeight="1">
      <c r="B40" s="106"/>
      <c r="C40" s="140"/>
      <c r="D40" s="327" t="s">
        <v>254</v>
      </c>
      <c r="E40" s="327"/>
      <c r="F40" s="330" t="s">
        <v>251</v>
      </c>
      <c r="G40" s="331"/>
      <c r="H40" s="318"/>
      <c r="I40" s="318"/>
    </row>
    <row r="41" spans="2:9" ht="30" customHeight="1">
      <c r="B41" s="106"/>
      <c r="C41" s="140"/>
      <c r="D41" s="332" t="s">
        <v>255</v>
      </c>
      <c r="E41" s="333"/>
      <c r="F41" s="328" t="s">
        <v>256</v>
      </c>
      <c r="G41" s="329"/>
      <c r="H41" s="318"/>
      <c r="I41" s="318"/>
    </row>
    <row r="42" spans="2:9" ht="35.25" customHeight="1">
      <c r="B42" s="106"/>
      <c r="C42" s="140"/>
      <c r="D42" s="327" t="s">
        <v>257</v>
      </c>
      <c r="E42" s="327"/>
      <c r="F42" s="328" t="s">
        <v>258</v>
      </c>
      <c r="G42" s="329"/>
      <c r="H42" s="318"/>
      <c r="I42" s="318"/>
    </row>
    <row r="43" spans="2:9" ht="31.5" customHeight="1">
      <c r="B43" s="106"/>
      <c r="C43" s="140"/>
      <c r="D43" s="327" t="s">
        <v>250</v>
      </c>
      <c r="E43" s="327"/>
      <c r="F43" s="330" t="s">
        <v>251</v>
      </c>
      <c r="G43" s="331"/>
      <c r="H43" s="318"/>
      <c r="I43" s="318"/>
    </row>
    <row r="44" spans="2:9" ht="35.25" customHeight="1">
      <c r="B44" s="106"/>
      <c r="C44" s="140"/>
      <c r="D44" s="327" t="s">
        <v>259</v>
      </c>
      <c r="E44" s="327"/>
      <c r="F44" s="330" t="s">
        <v>251</v>
      </c>
      <c r="G44" s="331"/>
      <c r="H44" s="318"/>
      <c r="I44" s="318"/>
    </row>
    <row r="45" spans="2:9" ht="57" customHeight="1">
      <c r="B45" s="106"/>
      <c r="C45" s="140"/>
      <c r="D45" s="327" t="s">
        <v>254</v>
      </c>
      <c r="E45" s="327"/>
      <c r="F45" s="330" t="s">
        <v>251</v>
      </c>
      <c r="G45" s="331"/>
      <c r="H45" s="318"/>
      <c r="I45" s="318"/>
    </row>
    <row r="46" spans="2:9" ht="32.25" customHeight="1">
      <c r="B46" s="106"/>
      <c r="C46" s="140"/>
      <c r="D46" s="327" t="s">
        <v>252</v>
      </c>
      <c r="E46" s="327"/>
      <c r="F46" s="330" t="s">
        <v>251</v>
      </c>
      <c r="G46" s="331"/>
      <c r="H46" s="318"/>
      <c r="I46" s="318"/>
    </row>
    <row r="47" spans="2:9" ht="32.25" customHeight="1">
      <c r="B47" s="106"/>
      <c r="C47" s="140"/>
      <c r="D47" s="332" t="s">
        <v>260</v>
      </c>
      <c r="E47" s="333"/>
      <c r="F47" s="334" t="s">
        <v>261</v>
      </c>
      <c r="G47" s="335"/>
      <c r="H47" s="318"/>
      <c r="I47" s="318"/>
    </row>
    <row r="48" spans="2:9" ht="32.25" customHeight="1">
      <c r="B48" s="106"/>
      <c r="C48" s="140"/>
      <c r="D48" s="327" t="s">
        <v>262</v>
      </c>
      <c r="E48" s="327"/>
      <c r="F48" s="328" t="s">
        <v>263</v>
      </c>
      <c r="G48" s="329"/>
      <c r="H48" s="318"/>
      <c r="I48" s="318"/>
    </row>
    <row r="49" spans="2:9" ht="32.25" customHeight="1">
      <c r="B49" s="106"/>
      <c r="C49" s="140"/>
      <c r="D49" s="327" t="s">
        <v>264</v>
      </c>
      <c r="E49" s="327"/>
      <c r="F49" s="328" t="s">
        <v>265</v>
      </c>
      <c r="G49" s="329"/>
      <c r="H49" s="318"/>
      <c r="I49" s="318"/>
    </row>
    <row r="50" spans="2:9" ht="32.25" customHeight="1">
      <c r="B50" s="106"/>
      <c r="C50" s="140"/>
      <c r="D50" s="327" t="s">
        <v>266</v>
      </c>
      <c r="E50" s="327"/>
      <c r="F50" s="328" t="s">
        <v>267</v>
      </c>
      <c r="G50" s="329"/>
      <c r="H50" s="318"/>
      <c r="I50" s="318"/>
    </row>
    <row r="51" spans="2:9" ht="32.25" customHeight="1">
      <c r="B51" s="106"/>
      <c r="C51" s="140"/>
      <c r="D51" s="136"/>
      <c r="E51" s="136"/>
      <c r="F51" s="138"/>
      <c r="G51" s="138"/>
      <c r="H51" s="318"/>
      <c r="I51" s="318"/>
    </row>
    <row r="52" spans="2:9" ht="32.25" customHeight="1">
      <c r="B52" s="106"/>
      <c r="C52" s="140"/>
      <c r="D52" s="136"/>
      <c r="E52" s="136"/>
      <c r="F52" s="138"/>
      <c r="G52" s="138"/>
    </row>
    <row r="53" spans="2:9" ht="32.25" customHeight="1">
      <c r="B53" s="106"/>
      <c r="C53" s="140"/>
      <c r="D53" s="136"/>
      <c r="E53" s="136"/>
      <c r="F53" s="138"/>
      <c r="G53" s="138"/>
    </row>
    <row r="54" spans="2:9" ht="21.75" customHeight="1">
      <c r="B54" s="321" t="s">
        <v>268</v>
      </c>
      <c r="C54" s="322"/>
      <c r="D54" s="322"/>
      <c r="E54" s="322"/>
      <c r="F54" s="322"/>
      <c r="G54" s="323"/>
    </row>
    <row r="55" spans="2:9" ht="21.75" customHeight="1">
      <c r="B55" s="321" t="s">
        <v>269</v>
      </c>
      <c r="C55" s="322"/>
      <c r="D55" s="322"/>
      <c r="E55" s="322"/>
      <c r="F55" s="322"/>
      <c r="G55" s="323"/>
    </row>
    <row r="56" spans="2:9" ht="20.25" customHeight="1">
      <c r="B56" s="321" t="s">
        <v>270</v>
      </c>
      <c r="C56" s="322"/>
      <c r="D56" s="322"/>
      <c r="E56" s="322"/>
      <c r="F56" s="322"/>
      <c r="G56" s="323"/>
    </row>
    <row r="57" spans="2:9" ht="20.25" customHeight="1">
      <c r="B57" s="321" t="s">
        <v>271</v>
      </c>
      <c r="C57" s="322"/>
      <c r="D57" s="322"/>
      <c r="E57" s="322"/>
      <c r="F57" s="322"/>
      <c r="G57" s="323"/>
    </row>
    <row r="58" spans="2:9" ht="18" customHeight="1" thickBot="1">
      <c r="B58" s="324" t="s">
        <v>272</v>
      </c>
      <c r="C58" s="325"/>
      <c r="D58" s="325"/>
      <c r="E58" s="325"/>
      <c r="F58" s="325"/>
      <c r="G58" s="326"/>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55" zoomScaleNormal="55" zoomScalePageLayoutView="50" workbookViewId="0">
      <selection activeCell="I8" sqref="I8:I9"/>
    </sheetView>
  </sheetViews>
  <sheetFormatPr baseColWidth="10" defaultColWidth="11.44140625" defaultRowHeight="14.4"/>
  <cols>
    <col min="1" max="1" width="5" bestFit="1" customWidth="1"/>
    <col min="2" max="2" width="36.6640625" customWidth="1"/>
    <col min="3" max="3" width="35.6640625" customWidth="1"/>
    <col min="4" max="4" width="52.5546875" style="118" customWidth="1"/>
    <col min="5" max="5" width="27.44140625" customWidth="1"/>
    <col min="6" max="6" width="22" customWidth="1"/>
    <col min="7" max="7" width="17.33203125" bestFit="1" customWidth="1"/>
    <col min="8" max="8" width="26.33203125" customWidth="1"/>
    <col min="9" max="9" width="37.33203125" customWidth="1"/>
    <col min="10" max="10" width="33.33203125" customWidth="1"/>
    <col min="11" max="11" width="25.5546875" customWidth="1"/>
    <col min="12" max="12" width="19.109375" hidden="1" customWidth="1"/>
    <col min="13" max="13" width="25.5546875" customWidth="1"/>
    <col min="14" max="14" width="26.33203125" customWidth="1"/>
    <col min="15" max="15" width="6.44140625" hidden="1" customWidth="1"/>
    <col min="16" max="267" width="11.44140625" style="11"/>
    <col min="268" max="16384" width="11.44140625" style="16"/>
  </cols>
  <sheetData>
    <row r="1" spans="1:267" s="13" customFormat="1" ht="28.2">
      <c r="A1" s="416"/>
      <c r="B1" s="417"/>
      <c r="C1" s="417"/>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8.2">
      <c r="A2" s="418"/>
      <c r="B2" s="419"/>
      <c r="C2" s="419"/>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8.2">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20" t="s">
        <v>273</v>
      </c>
      <c r="B4" s="420"/>
      <c r="C4" s="420"/>
      <c r="D4" s="375" t="s">
        <v>5</v>
      </c>
      <c r="E4" s="376"/>
      <c r="F4" s="376"/>
      <c r="G4" s="376"/>
      <c r="H4" s="376"/>
      <c r="I4" s="376"/>
      <c r="J4" s="376"/>
      <c r="K4" s="376"/>
      <c r="L4" s="376"/>
      <c r="M4" s="376"/>
      <c r="N4" s="377"/>
      <c r="O4" s="196"/>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 customHeight="1">
      <c r="A5" s="420" t="s">
        <v>274</v>
      </c>
      <c r="B5" s="420"/>
      <c r="C5" s="420"/>
      <c r="D5" s="375" t="s">
        <v>34</v>
      </c>
      <c r="E5" s="376"/>
      <c r="F5" s="376"/>
      <c r="G5" s="376"/>
      <c r="H5" s="376"/>
      <c r="I5" s="376"/>
      <c r="J5" s="376"/>
      <c r="K5" s="376"/>
      <c r="L5" s="376"/>
      <c r="M5" s="376"/>
      <c r="N5" s="377"/>
      <c r="O5" s="195"/>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20" t="s">
        <v>275</v>
      </c>
      <c r="B6" s="420"/>
      <c r="C6" s="420"/>
      <c r="D6" s="375" t="s">
        <v>276</v>
      </c>
      <c r="E6" s="376"/>
      <c r="F6" s="376"/>
      <c r="G6" s="376"/>
      <c r="H6" s="376"/>
      <c r="I6" s="376"/>
      <c r="J6" s="376"/>
      <c r="K6" s="376"/>
      <c r="L6" s="376"/>
      <c r="M6" s="376"/>
      <c r="N6" s="377"/>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277</v>
      </c>
      <c r="B7" s="145"/>
      <c r="C7" s="145"/>
      <c r="D7" s="415" t="s">
        <v>278</v>
      </c>
      <c r="E7" s="412" t="s">
        <v>279</v>
      </c>
      <c r="F7" s="413"/>
      <c r="G7" s="413"/>
      <c r="H7" s="414"/>
      <c r="I7" s="394" t="s">
        <v>280</v>
      </c>
      <c r="J7" s="395"/>
      <c r="K7" s="395"/>
      <c r="L7" s="395"/>
      <c r="M7" s="396"/>
      <c r="N7" s="392" t="s">
        <v>281</v>
      </c>
      <c r="O7" s="393"/>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21" t="s">
        <v>282</v>
      </c>
      <c r="B8" s="423" t="s">
        <v>283</v>
      </c>
      <c r="C8" s="115" t="s">
        <v>284</v>
      </c>
      <c r="D8" s="415"/>
      <c r="E8" s="411" t="s">
        <v>221</v>
      </c>
      <c r="F8" s="411" t="s">
        <v>285</v>
      </c>
      <c r="G8" s="411" t="s">
        <v>286</v>
      </c>
      <c r="H8" s="411" t="s">
        <v>227</v>
      </c>
      <c r="I8" s="397" t="s">
        <v>287</v>
      </c>
      <c r="J8" s="108" t="s">
        <v>288</v>
      </c>
      <c r="K8" s="397" t="s">
        <v>280</v>
      </c>
      <c r="L8" s="397" t="s">
        <v>289</v>
      </c>
      <c r="M8" s="397" t="s">
        <v>290</v>
      </c>
      <c r="N8" s="389" t="s">
        <v>291</v>
      </c>
      <c r="O8" s="389" t="s">
        <v>292</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22"/>
      <c r="B9" s="415"/>
      <c r="C9" s="85" t="s">
        <v>293</v>
      </c>
      <c r="D9" s="415"/>
      <c r="E9" s="398"/>
      <c r="F9" s="398"/>
      <c r="G9" s="398"/>
      <c r="H9" s="398"/>
      <c r="I9" s="398"/>
      <c r="J9" s="109" t="s">
        <v>294</v>
      </c>
      <c r="K9" s="398" t="s">
        <v>295</v>
      </c>
      <c r="L9" s="398"/>
      <c r="M9" s="398" t="s">
        <v>295</v>
      </c>
      <c r="N9" s="391"/>
      <c r="O9" s="390"/>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9.5" customHeight="1">
      <c r="A10" s="402">
        <v>1</v>
      </c>
      <c r="B10" s="388" t="s">
        <v>296</v>
      </c>
      <c r="C10" s="388" t="s">
        <v>297</v>
      </c>
      <c r="D10" s="160" t="s">
        <v>298</v>
      </c>
      <c r="E10" s="405">
        <v>260</v>
      </c>
      <c r="F10" s="405">
        <v>1</v>
      </c>
      <c r="G10" s="408">
        <f>+F10/E10</f>
        <v>3.8461538461538464E-3</v>
      </c>
      <c r="H10" s="3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299</v>
      </c>
      <c r="J10" s="169" t="s">
        <v>300</v>
      </c>
      <c r="K10" s="150" t="str">
        <f>IFERROR(CONCATENATE(INDEX('8- Políticas de Administración '!$B$16:$F$53,MATCH('5- Identificación de Riesgos'!J10,'8- Políticas de Administración '!$C$16:$C$54,0),1)," - ",L10),"")</f>
        <v>Moderado - 3</v>
      </c>
      <c r="L10" s="194">
        <f>IFERROR(VLOOKUP(INDEX('8- Políticas de Administración '!$B$16:$F$63,MATCH('5- Identificación de Riesgos'!J10,'8- Políticas de Administración '!$C$16:$C$64,0),1),'8- Políticas de Administración '!$B$16:$F$64,5,FALSE),"")</f>
        <v>3</v>
      </c>
      <c r="M10" s="388" t="str">
        <f>IFERROR(CONCATENATE(INDEX('8- Políticas de Administración '!$B$16:$F$53,MATCH(ROUND(AVERAGE(L10:L19),0),'8- Políticas de Administración '!$F$16:$F$53,0),1)," - ",ROUND(AVERAGE(L10:L19),0)),"")</f>
        <v>Menor - 2</v>
      </c>
      <c r="N10" s="385" t="str">
        <f>IFERROR(CONCATENATE(VLOOKUP((LEFT(H10,LEN(H10)-4)&amp;LEFT(M10,LEN(M10)-4)),'9- Matriz de Calor '!$D$18:$E$42,2,0)," - ",RIGHT(H10,1)*RIGHT(M10,1)),"")</f>
        <v>Bajo - 2</v>
      </c>
      <c r="O10" s="378">
        <f>RIGHT(H10,1)*RIGHT(M10,1)</f>
        <v>2</v>
      </c>
      <c r="P10" s="12"/>
    </row>
    <row r="11" spans="1:267" ht="35.25" customHeight="1">
      <c r="A11" s="403"/>
      <c r="B11" s="381"/>
      <c r="C11" s="381"/>
      <c r="D11" s="161" t="s">
        <v>301</v>
      </c>
      <c r="E11" s="406"/>
      <c r="F11" s="406"/>
      <c r="G11" s="409"/>
      <c r="H11" s="400"/>
      <c r="I11" s="151" t="s">
        <v>302</v>
      </c>
      <c r="J11" s="154" t="s">
        <v>303</v>
      </c>
      <c r="K11" s="151" t="str">
        <f>IFERROR(CONCATENATE(INDEX('8- Políticas de Administración '!$B$16:$F$53,MATCH('5- Identificación de Riesgos'!J11,'8- Políticas de Administración '!$C$16:$C$54,0),1)," - ",L11),"")</f>
        <v>Leve - 1</v>
      </c>
      <c r="L11" s="192">
        <f>IFERROR(VLOOKUP(INDEX('8- Políticas de Administración '!$B$16:$F$63,MATCH('5- Identificación de Riesgos'!J11,'8- Políticas de Administración '!$C$16:$C$64,0),1),'8- Políticas de Administración '!$B$16:$F$64,5,FALSE),"")</f>
        <v>1</v>
      </c>
      <c r="M11" s="381"/>
      <c r="N11" s="386"/>
      <c r="O11" s="379"/>
      <c r="P11" s="12"/>
    </row>
    <row r="12" spans="1:267" ht="35.25" customHeight="1">
      <c r="A12" s="403"/>
      <c r="B12" s="381"/>
      <c r="C12" s="381"/>
      <c r="D12" s="161" t="s">
        <v>304</v>
      </c>
      <c r="E12" s="406"/>
      <c r="F12" s="406"/>
      <c r="G12" s="409"/>
      <c r="H12" s="400"/>
      <c r="I12" s="151"/>
      <c r="J12" s="154"/>
      <c r="K12" s="151" t="str">
        <f>IFERROR(CONCATENATE(INDEX('8- Políticas de Administración '!$B$16:$F$53,MATCH('5- Identificación de Riesgos'!J12,'8- Políticas de Administración '!$C$16:$C$54,0),1)," - ",L12),"")</f>
        <v/>
      </c>
      <c r="L12" s="192" t="str">
        <f>IFERROR(VLOOKUP(INDEX('8- Políticas de Administración '!$B$16:$F$63,MATCH('5- Identificación de Riesgos'!J12,'8- Políticas de Administración '!$C$16:$C$64,0),1),'8- Políticas de Administración '!$B$16:$F$64,5,FALSE),"")</f>
        <v/>
      </c>
      <c r="M12" s="381"/>
      <c r="N12" s="386"/>
      <c r="O12" s="379"/>
      <c r="P12" s="12"/>
    </row>
    <row r="13" spans="1:267" ht="35.25" customHeight="1">
      <c r="A13" s="403"/>
      <c r="B13" s="381"/>
      <c r="C13" s="381"/>
      <c r="D13" s="162" t="s">
        <v>305</v>
      </c>
      <c r="E13" s="406"/>
      <c r="F13" s="406"/>
      <c r="G13" s="409"/>
      <c r="H13" s="400"/>
      <c r="I13" s="151"/>
      <c r="J13" s="154"/>
      <c r="K13" s="151" t="str">
        <f>IFERROR(CONCATENATE(INDEX('8- Políticas de Administración '!$B$16:$F$53,MATCH('5- Identificación de Riesgos'!J13,'8- Políticas de Administración '!$C$16:$C$54,0),1)," - ",L13),"")</f>
        <v/>
      </c>
      <c r="L13" s="192" t="str">
        <f>IFERROR(VLOOKUP(INDEX('8- Políticas de Administración '!$B$16:$F$63,MATCH('5- Identificación de Riesgos'!J13,'8- Políticas de Administración '!$C$16:$C$64,0),1),'8- Políticas de Administración '!$B$16:$F$64,5,FALSE),"")</f>
        <v/>
      </c>
      <c r="M13" s="381"/>
      <c r="N13" s="386"/>
      <c r="O13" s="379"/>
      <c r="P13" s="12"/>
    </row>
    <row r="14" spans="1:267" ht="35.25" customHeight="1">
      <c r="A14" s="403"/>
      <c r="B14" s="381"/>
      <c r="C14" s="381"/>
      <c r="D14" s="162" t="s">
        <v>306</v>
      </c>
      <c r="E14" s="406"/>
      <c r="F14" s="406"/>
      <c r="G14" s="409"/>
      <c r="H14" s="400"/>
      <c r="I14" s="151"/>
      <c r="J14" s="154"/>
      <c r="K14" s="151" t="str">
        <f>IFERROR(CONCATENATE(INDEX('8- Políticas de Administración '!$B$16:$F$53,MATCH('5- Identificación de Riesgos'!J14,'8- Políticas de Administración '!$C$16:$C$54,0),1)," - ",L14),"")</f>
        <v/>
      </c>
      <c r="L14" s="192" t="str">
        <f>IFERROR(VLOOKUP(INDEX('8- Políticas de Administración '!$B$16:$F$63,MATCH('5- Identificación de Riesgos'!J14,'8- Políticas de Administración '!$C$16:$C$64,0),1),'8- Políticas de Administración '!$B$16:$F$64,5,FALSE),"")</f>
        <v/>
      </c>
      <c r="M14" s="381"/>
      <c r="N14" s="386"/>
      <c r="O14" s="379"/>
      <c r="P14" s="12"/>
    </row>
    <row r="15" spans="1:267" ht="35.25" customHeight="1">
      <c r="A15" s="403"/>
      <c r="B15" s="381"/>
      <c r="C15" s="381"/>
      <c r="D15" s="162" t="s">
        <v>307</v>
      </c>
      <c r="E15" s="406"/>
      <c r="F15" s="406"/>
      <c r="G15" s="409"/>
      <c r="H15" s="400"/>
      <c r="I15" s="151"/>
      <c r="J15" s="154"/>
      <c r="K15" s="151" t="str">
        <f>IFERROR(CONCATENATE(INDEX('8- Políticas de Administración '!$B$16:$F$53,MATCH('5- Identificación de Riesgos'!J15,'8- Políticas de Administración '!$C$16:$C$54,0),1)," - ",L15),"")</f>
        <v/>
      </c>
      <c r="L15" s="192" t="str">
        <f>IFERROR(VLOOKUP(INDEX('8- Políticas de Administración '!$B$16:$F$63,MATCH('5- Identificación de Riesgos'!J15,'8- Políticas de Administración '!$C$16:$C$64,0),1),'8- Políticas de Administración '!$B$16:$F$64,5,FALSE),"")</f>
        <v/>
      </c>
      <c r="M15" s="381"/>
      <c r="N15" s="386"/>
      <c r="O15" s="379"/>
      <c r="P15" s="12"/>
    </row>
    <row r="16" spans="1:267" ht="35.25" customHeight="1">
      <c r="A16" s="403"/>
      <c r="B16" s="381"/>
      <c r="C16" s="381"/>
      <c r="D16" s="161"/>
      <c r="E16" s="406"/>
      <c r="F16" s="406"/>
      <c r="G16" s="409"/>
      <c r="H16" s="400"/>
      <c r="I16" s="151"/>
      <c r="J16" s="154"/>
      <c r="K16" s="151" t="str">
        <f>IFERROR(CONCATENATE(INDEX('8- Políticas de Administración '!$B$16:$F$53,MATCH('5- Identificación de Riesgos'!J16,'8- Políticas de Administración '!$C$16:$C$54,0),1)," - ",L16),"")</f>
        <v/>
      </c>
      <c r="L16" s="192" t="str">
        <f>IFERROR(VLOOKUP(INDEX('8- Políticas de Administración '!$B$16:$F$63,MATCH('5- Identificación de Riesgos'!J16,'8- Políticas de Administración '!$C$16:$C$64,0),1),'8- Políticas de Administración '!$B$16:$F$64,5,FALSE),"")</f>
        <v/>
      </c>
      <c r="M16" s="381"/>
      <c r="N16" s="386"/>
      <c r="O16" s="379"/>
      <c r="P16" s="12"/>
    </row>
    <row r="17" spans="1:16">
      <c r="A17" s="403"/>
      <c r="B17" s="381"/>
      <c r="C17" s="381"/>
      <c r="D17" s="161"/>
      <c r="E17" s="406"/>
      <c r="F17" s="406"/>
      <c r="G17" s="409"/>
      <c r="H17" s="400"/>
      <c r="I17" s="151"/>
      <c r="J17" s="154"/>
      <c r="K17" s="151" t="str">
        <f>IFERROR(CONCATENATE(INDEX('8- Políticas de Administración '!$B$16:$F$53,MATCH('5- Identificación de Riesgos'!J17,'8- Políticas de Administración '!$C$16:$C$54,0),1)," - ",L17),"")</f>
        <v/>
      </c>
      <c r="L17" s="192" t="str">
        <f>IFERROR(VLOOKUP(INDEX('8- Políticas de Administración '!$B$16:$F$63,MATCH('5- Identificación de Riesgos'!J17,'8- Políticas de Administración '!$C$16:$C$64,0),1),'8- Políticas de Administración '!$B$16:$F$64,5,FALSE),"")</f>
        <v/>
      </c>
      <c r="M17" s="381"/>
      <c r="N17" s="386"/>
      <c r="O17" s="379"/>
      <c r="P17" s="12"/>
    </row>
    <row r="18" spans="1:16">
      <c r="A18" s="403"/>
      <c r="B18" s="381"/>
      <c r="C18" s="381"/>
      <c r="D18" s="161"/>
      <c r="E18" s="406"/>
      <c r="F18" s="406"/>
      <c r="G18" s="409"/>
      <c r="H18" s="400"/>
      <c r="I18" s="381"/>
      <c r="J18" s="383"/>
      <c r="K18" s="151" t="str">
        <f>IFERROR(CONCATENATE(INDEX('8- Políticas de Administración '!$B$16:$F$53,MATCH('5- Identificación de Riesgos'!J18,'8- Políticas de Administración '!$C$16:$C$54,0),1)," - ",L18),"")</f>
        <v/>
      </c>
      <c r="L18" s="192" t="str">
        <f>IFERROR(VLOOKUP(INDEX('8- Políticas de Administración '!$B$16:$F$63,MATCH('5- Identificación de Riesgos'!J18,'8- Políticas de Administración '!$C$16:$C$64,0),1),'8- Políticas de Administración '!$B$16:$F$64,5,FALSE),"")</f>
        <v/>
      </c>
      <c r="M18" s="381"/>
      <c r="N18" s="386"/>
      <c r="O18" s="379"/>
      <c r="P18" s="12"/>
    </row>
    <row r="19" spans="1:16" ht="15" thickBot="1">
      <c r="A19" s="404"/>
      <c r="B19" s="382"/>
      <c r="C19" s="382"/>
      <c r="D19" s="163"/>
      <c r="E19" s="407"/>
      <c r="F19" s="407"/>
      <c r="G19" s="410"/>
      <c r="H19" s="401"/>
      <c r="I19" s="382"/>
      <c r="J19" s="384"/>
      <c r="K19" s="152" t="str">
        <f>IFERROR(CONCATENATE(INDEX('8- Políticas de Administración '!$B$16:$F$53,MATCH('5- Identificación de Riesgos'!J19,'8- Políticas de Administración '!$C$16:$C$54,0),1)," - ",L19),"")</f>
        <v/>
      </c>
      <c r="L19" s="193" t="str">
        <f>IFERROR(VLOOKUP(INDEX('8- Políticas de Administración '!$B$16:$F$63,MATCH('5- Identificación de Riesgos'!J19,'8- Políticas de Administración '!$C$16:$C$64,0),1),'8- Políticas de Administración '!$B$16:$F$64,5,FALSE),"")</f>
        <v/>
      </c>
      <c r="M19" s="382"/>
      <c r="N19" s="387"/>
      <c r="O19" s="380"/>
      <c r="P19" s="12"/>
    </row>
    <row r="20" spans="1:16" ht="42.75" customHeight="1" thickBot="1">
      <c r="A20" s="402">
        <v>2</v>
      </c>
      <c r="B20" s="388" t="s">
        <v>308</v>
      </c>
      <c r="C20" s="388" t="s">
        <v>309</v>
      </c>
      <c r="D20" s="160" t="s">
        <v>310</v>
      </c>
      <c r="E20" s="388">
        <v>260</v>
      </c>
      <c r="F20" s="388">
        <v>1</v>
      </c>
      <c r="G20" s="408">
        <f t="shared" ref="G20" si="0">+F20/E20</f>
        <v>3.8461538461538464E-3</v>
      </c>
      <c r="H20" s="39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299</v>
      </c>
      <c r="J20" s="169" t="s">
        <v>300</v>
      </c>
      <c r="K20" s="150" t="str">
        <f>IFERROR(CONCATENATE(INDEX('8- Políticas de Administración '!$B$16:$F$53,MATCH('5- Identificación de Riesgos'!J20,'8- Políticas de Administración '!$C$16:$C$54,0),1)," - ",L20),"")</f>
        <v>Moderado - 3</v>
      </c>
      <c r="L20" s="194">
        <f>IFERROR(VLOOKUP(INDEX('8- Políticas de Administración '!$B$16:$F$63,MATCH('5- Identificación de Riesgos'!J20,'8- Políticas de Administración '!$C$16:$C$64,0),1),'8- Políticas de Administración '!$B$16:$F$64,5,FALSE),"")</f>
        <v>3</v>
      </c>
      <c r="M20" s="388" t="str">
        <f>IFERROR(CONCATENATE(INDEX('8- Políticas de Administración '!$B$16:$F$53,MATCH(ROUND(AVERAGE(L20:L29),0),'8- Políticas de Administración '!$F$16:$F$53,0),1)," - ",ROUND(AVERAGE(L20:L29),0)),"")</f>
        <v>Menor - 2</v>
      </c>
      <c r="N20" s="385" t="str">
        <f>IFERROR(CONCATENATE(VLOOKUP((LEFT(H20,LEN(H20)-4)&amp;LEFT(M20,LEN(M20)-4)),'9- Matriz de Calor '!$D$18:$E$42,2,0)," - ",RIGHT(H20,1)*RIGHT(M20,1)),"")</f>
        <v>Bajo - 2</v>
      </c>
      <c r="O20" s="379">
        <f>RIGHT(H20,1)*RIGHT(M20,1)</f>
        <v>2</v>
      </c>
    </row>
    <row r="21" spans="1:16" ht="42.75" customHeight="1">
      <c r="A21" s="403"/>
      <c r="B21" s="381"/>
      <c r="C21" s="381"/>
      <c r="D21" s="161" t="s">
        <v>311</v>
      </c>
      <c r="E21" s="381"/>
      <c r="F21" s="381"/>
      <c r="G21" s="409"/>
      <c r="H21" s="400"/>
      <c r="I21" s="151" t="s">
        <v>302</v>
      </c>
      <c r="J21" s="154" t="s">
        <v>303</v>
      </c>
      <c r="K21" s="150" t="str">
        <f>IFERROR(CONCATENATE(INDEX('8- Políticas de Administración '!$B$16:$F$53,MATCH('5- Identificación de Riesgos'!J21,'8- Políticas de Administración '!$C$16:$C$54,0),1)," - ",L21),"")</f>
        <v>Leve - 1</v>
      </c>
      <c r="L21" s="192">
        <f>IFERROR(VLOOKUP(INDEX('8- Políticas de Administración '!$B$16:$F$63,MATCH('5- Identificación de Riesgos'!J21,'8- Políticas de Administración '!$C$16:$C$64,0),1),'8- Políticas de Administración '!$B$16:$F$64,5,FALSE),"")</f>
        <v>1</v>
      </c>
      <c r="M21" s="381"/>
      <c r="N21" s="386"/>
      <c r="O21" s="379"/>
    </row>
    <row r="22" spans="1:16" ht="42.75" customHeight="1">
      <c r="A22" s="403"/>
      <c r="B22" s="381"/>
      <c r="C22" s="381"/>
      <c r="D22" s="161" t="s">
        <v>312</v>
      </c>
      <c r="E22" s="381"/>
      <c r="F22" s="381"/>
      <c r="G22" s="409"/>
      <c r="H22" s="400"/>
      <c r="I22" s="151"/>
      <c r="J22" s="154"/>
      <c r="K22" s="151" t="str">
        <f>IFERROR(CONCATENATE(INDEX('8- Políticas de Administración '!$B$16:$F$53,MATCH('5- Identificación de Riesgos'!J22,'8- Políticas de Administración '!$C$16:$C$54,0),1)," - ",L22),"")</f>
        <v/>
      </c>
      <c r="L22" s="192" t="str">
        <f>IFERROR(VLOOKUP(INDEX('8- Políticas de Administración '!$B$16:$F$63,MATCH('5- Identificación de Riesgos'!J22,'8- Políticas de Administración '!$C$16:$C$64,0),1),'8- Políticas de Administración '!$B$16:$F$64,5,FALSE),"")</f>
        <v/>
      </c>
      <c r="M22" s="381"/>
      <c r="N22" s="386"/>
      <c r="O22" s="379"/>
    </row>
    <row r="23" spans="1:16" ht="42.75" customHeight="1">
      <c r="A23" s="403"/>
      <c r="B23" s="381"/>
      <c r="C23" s="381"/>
      <c r="D23" s="161" t="s">
        <v>313</v>
      </c>
      <c r="E23" s="381"/>
      <c r="F23" s="381"/>
      <c r="G23" s="409"/>
      <c r="H23" s="400"/>
      <c r="I23" s="151"/>
      <c r="J23" s="154"/>
      <c r="K23" s="151" t="str">
        <f>IFERROR(CONCATENATE(INDEX('8- Políticas de Administración '!$B$16:$F$53,MATCH('5- Identificación de Riesgos'!J23,'8- Políticas de Administración '!$C$16:$C$54,0),1)," - ",L23),"")</f>
        <v/>
      </c>
      <c r="L23" s="192" t="str">
        <f>IFERROR(VLOOKUP(INDEX('8- Políticas de Administración '!$B$16:$F$63,MATCH('5- Identificación de Riesgos'!J23,'8- Políticas de Administración '!$C$16:$C$64,0),1),'8- Políticas de Administración '!$B$16:$F$64,5,FALSE),"")</f>
        <v/>
      </c>
      <c r="M23" s="381"/>
      <c r="N23" s="386"/>
      <c r="O23" s="379"/>
    </row>
    <row r="24" spans="1:16" ht="42.75" customHeight="1">
      <c r="A24" s="403"/>
      <c r="B24" s="381"/>
      <c r="C24" s="381"/>
      <c r="D24" s="162" t="s">
        <v>314</v>
      </c>
      <c r="E24" s="381"/>
      <c r="F24" s="381"/>
      <c r="G24" s="409"/>
      <c r="H24" s="400"/>
      <c r="I24" s="151"/>
      <c r="J24" s="154"/>
      <c r="K24" s="151" t="str">
        <f>IFERROR(CONCATENATE(INDEX('8- Políticas de Administración '!$B$16:$F$53,MATCH('5- Identificación de Riesgos'!J24,'8- Políticas de Administración '!$C$16:$C$54,0),1)," - ",L24),"")</f>
        <v/>
      </c>
      <c r="L24" s="192" t="str">
        <f>IFERROR(VLOOKUP(INDEX('8- Políticas de Administración '!$B$16:$F$63,MATCH('5- Identificación de Riesgos'!J24,'8- Políticas de Administración '!$C$16:$C$64,0),1),'8- Políticas de Administración '!$B$16:$F$64,5,FALSE),"")</f>
        <v/>
      </c>
      <c r="M24" s="381"/>
      <c r="N24" s="386"/>
      <c r="O24" s="379"/>
    </row>
    <row r="25" spans="1:16" ht="42.75" customHeight="1">
      <c r="A25" s="403"/>
      <c r="B25" s="381"/>
      <c r="C25" s="381"/>
      <c r="D25" s="164" t="s">
        <v>315</v>
      </c>
      <c r="E25" s="381"/>
      <c r="F25" s="381"/>
      <c r="G25" s="409"/>
      <c r="H25" s="400"/>
      <c r="I25" s="151"/>
      <c r="J25" s="154"/>
      <c r="K25" s="151" t="str">
        <f>IFERROR(CONCATENATE(INDEX('8- Políticas de Administración '!$B$16:$F$53,MATCH('5- Identificación de Riesgos'!J25,'8- Políticas de Administración '!$C$16:$C$54,0),1)," - ",L25),"")</f>
        <v/>
      </c>
      <c r="L25" s="192" t="str">
        <f>IFERROR(VLOOKUP(INDEX('8- Políticas de Administración '!$B$16:$F$63,MATCH('5- Identificación de Riesgos'!J25,'8- Políticas de Administración '!$C$16:$C$64,0),1),'8- Políticas de Administración '!$B$16:$F$64,5,FALSE),"")</f>
        <v/>
      </c>
      <c r="M25" s="381"/>
      <c r="N25" s="386"/>
      <c r="O25" s="379"/>
    </row>
    <row r="26" spans="1:16">
      <c r="A26" s="403"/>
      <c r="B26" s="381"/>
      <c r="C26" s="381"/>
      <c r="D26" s="164"/>
      <c r="E26" s="381"/>
      <c r="F26" s="381"/>
      <c r="G26" s="409"/>
      <c r="H26" s="400"/>
      <c r="I26" s="151"/>
      <c r="J26" s="154"/>
      <c r="K26" s="151" t="str">
        <f>IFERROR(CONCATENATE(INDEX('8- Políticas de Administración '!$B$16:$F$53,MATCH('5- Identificación de Riesgos'!J26,'8- Políticas de Administración '!$C$16:$C$54,0),1)," - ",L26),"")</f>
        <v/>
      </c>
      <c r="L26" s="192" t="str">
        <f>IFERROR(VLOOKUP(INDEX('8- Políticas de Administración '!$B$16:$F$63,MATCH('5- Identificación de Riesgos'!J26,'8- Políticas de Administración '!$C$16:$C$64,0),1),'8- Políticas de Administración '!$B$16:$F$64,5,FALSE),"")</f>
        <v/>
      </c>
      <c r="M26" s="381"/>
      <c r="N26" s="386"/>
      <c r="O26" s="379"/>
    </row>
    <row r="27" spans="1:16">
      <c r="A27" s="403"/>
      <c r="B27" s="381"/>
      <c r="C27" s="381"/>
      <c r="D27" s="161"/>
      <c r="E27" s="381"/>
      <c r="F27" s="381"/>
      <c r="G27" s="409"/>
      <c r="H27" s="400"/>
      <c r="I27" s="151"/>
      <c r="J27" s="154"/>
      <c r="K27" s="151" t="str">
        <f>IFERROR(CONCATENATE(INDEX('8- Políticas de Administración '!$B$16:$F$53,MATCH('5- Identificación de Riesgos'!J27,'8- Políticas de Administración '!$C$16:$C$54,0),1)," - ",L27),"")</f>
        <v/>
      </c>
      <c r="L27" s="192" t="str">
        <f>IFERROR(VLOOKUP(INDEX('8- Políticas de Administración '!$B$16:$F$63,MATCH('5- Identificación de Riesgos'!J27,'8- Políticas de Administración '!$C$16:$C$64,0),1),'8- Políticas de Administración '!$B$16:$F$64,5,FALSE),"")</f>
        <v/>
      </c>
      <c r="M27" s="381"/>
      <c r="N27" s="386"/>
      <c r="O27" s="379"/>
    </row>
    <row r="28" spans="1:16">
      <c r="A28" s="403"/>
      <c r="B28" s="381"/>
      <c r="C28" s="381"/>
      <c r="D28" s="161"/>
      <c r="E28" s="381"/>
      <c r="F28" s="381"/>
      <c r="G28" s="409"/>
      <c r="H28" s="400"/>
      <c r="I28" s="151"/>
      <c r="J28" s="154"/>
      <c r="K28" s="151" t="str">
        <f>IFERROR(CONCATENATE(INDEX('8- Políticas de Administración '!$B$16:$F$53,MATCH('5- Identificación de Riesgos'!J28,'8- Políticas de Administración '!$C$16:$C$54,0),1)," - ",L28),"")</f>
        <v/>
      </c>
      <c r="L28" s="192" t="str">
        <f>IFERROR(VLOOKUP(INDEX('8- Políticas de Administración '!$B$16:$F$63,MATCH('5- Identificación de Riesgos'!J28,'8- Políticas de Administración '!$C$16:$C$64,0),1),'8- Políticas de Administración '!$B$16:$F$64,5,FALSE),"")</f>
        <v/>
      </c>
      <c r="M28" s="381"/>
      <c r="N28" s="386"/>
      <c r="O28" s="379"/>
    </row>
    <row r="29" spans="1:16" ht="15" thickBot="1">
      <c r="A29" s="404"/>
      <c r="B29" s="382"/>
      <c r="C29" s="382"/>
      <c r="D29" s="163"/>
      <c r="E29" s="382"/>
      <c r="F29" s="382"/>
      <c r="G29" s="410"/>
      <c r="H29" s="401"/>
      <c r="I29" s="152"/>
      <c r="J29" s="155"/>
      <c r="K29" s="152" t="str">
        <f>IFERROR(CONCATENATE(INDEX('8- Políticas de Administración '!$B$16:$F$53,MATCH('5- Identificación de Riesgos'!J29,'8- Políticas de Administración '!$C$16:$C$54,0),1)," - ",L29),"")</f>
        <v/>
      </c>
      <c r="L29" s="193" t="str">
        <f>IFERROR(VLOOKUP(INDEX('8- Políticas de Administración '!$B$16:$F$63,MATCH('5- Identificación de Riesgos'!J29,'8- Políticas de Administración '!$C$16:$C$64,0),1),'8- Políticas de Administración '!$B$16:$F$64,5,FALSE),"")</f>
        <v/>
      </c>
      <c r="M29" s="382"/>
      <c r="N29" s="387"/>
      <c r="O29" s="379"/>
    </row>
    <row r="30" spans="1:16" ht="30" customHeight="1">
      <c r="A30" s="402">
        <v>3</v>
      </c>
      <c r="B30" s="437" t="s">
        <v>316</v>
      </c>
      <c r="C30" s="388" t="s">
        <v>317</v>
      </c>
      <c r="D30" s="160" t="s">
        <v>318</v>
      </c>
      <c r="E30" s="388">
        <v>260</v>
      </c>
      <c r="F30" s="388">
        <v>1</v>
      </c>
      <c r="G30" s="408">
        <f t="shared" ref="G30" si="1">+F30/E30</f>
        <v>3.8461538461538464E-3</v>
      </c>
      <c r="H30" s="39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302</v>
      </c>
      <c r="J30" s="169" t="s">
        <v>303</v>
      </c>
      <c r="K30" s="150" t="str">
        <f>IFERROR(CONCATENATE(INDEX('8- Políticas de Administración '!$B$16:$F$53,MATCH('5- Identificación de Riesgos'!J30,'8- Políticas de Administración '!$C$16:$C$54,0),1)," - ",L30),"")</f>
        <v>Leve - 1</v>
      </c>
      <c r="L30" s="194">
        <f>IFERROR(VLOOKUP(INDEX('8- Políticas de Administración '!$B$16:$F$63,MATCH('5- Identificación de Riesgos'!J30,'8- Políticas de Administración '!$C$16:$C$64,0),1),'8- Políticas de Administración '!$B$16:$F$64,5,FALSE),"")</f>
        <v>1</v>
      </c>
      <c r="M30" s="388" t="str">
        <f>IFERROR(CONCATENATE(INDEX('8- Políticas de Administración '!$B$16:$F$53,MATCH(ROUND(AVERAGE(L30:L39),0),'8- Políticas de Administración '!$F$16:$F$53,0),1)," - ",ROUND(AVERAGE(L30:L39),0)),"")</f>
        <v>Leve - 1</v>
      </c>
      <c r="N30" s="385" t="str">
        <f>IFERROR(CONCATENATE(VLOOKUP((LEFT(H30,LEN(H30)-4)&amp;LEFT(M30,LEN(M30)-4)),'9- Matriz de Calor '!$D$18:$E$42,2,0)," - ",RIGHT(H30,1)*RIGHT(M30,1)),"")</f>
        <v>Bajo - 1</v>
      </c>
      <c r="O30" s="379">
        <f>RIGHT(H30,1)*RIGHT(M30,1)</f>
        <v>1</v>
      </c>
    </row>
    <row r="31" spans="1:16" ht="30" customHeight="1">
      <c r="A31" s="403"/>
      <c r="B31" s="438"/>
      <c r="C31" s="381"/>
      <c r="D31" s="161" t="s">
        <v>319</v>
      </c>
      <c r="E31" s="381"/>
      <c r="F31" s="381"/>
      <c r="G31" s="409"/>
      <c r="H31" s="400"/>
      <c r="I31" s="151"/>
      <c r="J31" s="154"/>
      <c r="K31" s="151" t="str">
        <f>IFERROR(CONCATENATE(INDEX('8- Políticas de Administración '!$B$16:$F$53,MATCH('5- Identificación de Riesgos'!J31,'8- Políticas de Administración '!$C$16:$C$54,0),1)," - ",L31),"")</f>
        <v/>
      </c>
      <c r="L31" s="192" t="str">
        <f>IFERROR(VLOOKUP(INDEX('8- Políticas de Administración '!$B$16:$F$63,MATCH('5- Identificación de Riesgos'!J31,'8- Políticas de Administración '!$C$16:$C$64,0),1),'8- Políticas de Administración '!$B$16:$F$64,5,FALSE),"")</f>
        <v/>
      </c>
      <c r="M31" s="381"/>
      <c r="N31" s="386"/>
      <c r="O31" s="379"/>
    </row>
    <row r="32" spans="1:16" ht="30" customHeight="1">
      <c r="A32" s="403"/>
      <c r="B32" s="438"/>
      <c r="C32" s="381"/>
      <c r="D32" s="161" t="s">
        <v>320</v>
      </c>
      <c r="E32" s="381"/>
      <c r="F32" s="381"/>
      <c r="G32" s="409"/>
      <c r="H32" s="400"/>
      <c r="I32" s="151"/>
      <c r="J32" s="154"/>
      <c r="K32" s="151" t="str">
        <f>IFERROR(CONCATENATE(INDEX('8- Políticas de Administración '!$B$16:$F$53,MATCH('5- Identificación de Riesgos'!J32,'8- Políticas de Administración '!$C$16:$C$54,0),1)," - ",L32),"")</f>
        <v/>
      </c>
      <c r="L32" s="192" t="str">
        <f>IFERROR(VLOOKUP(INDEX('8- Políticas de Administración '!$B$16:$F$63,MATCH('5- Identificación de Riesgos'!J32,'8- Políticas de Administración '!$C$16:$C$64,0),1),'8- Políticas de Administración '!$B$16:$F$64,5,FALSE),"")</f>
        <v/>
      </c>
      <c r="M32" s="381"/>
      <c r="N32" s="386"/>
      <c r="O32" s="379"/>
    </row>
    <row r="33" spans="1:267" ht="30" customHeight="1">
      <c r="A33" s="403"/>
      <c r="B33" s="438"/>
      <c r="C33" s="381"/>
      <c r="D33" s="164" t="s">
        <v>321</v>
      </c>
      <c r="E33" s="381"/>
      <c r="F33" s="381"/>
      <c r="G33" s="409"/>
      <c r="H33" s="400"/>
      <c r="I33" s="151"/>
      <c r="J33" s="154"/>
      <c r="K33" s="151" t="str">
        <f>IFERROR(CONCATENATE(INDEX('8- Políticas de Administración '!$B$16:$F$53,MATCH('5- Identificación de Riesgos'!J33,'8- Políticas de Administración '!$C$16:$C$54,0),1)," - ",L33),"")</f>
        <v/>
      </c>
      <c r="L33" s="192" t="str">
        <f>IFERROR(VLOOKUP(INDEX('8- Políticas de Administración '!$B$16:$F$63,MATCH('5- Identificación de Riesgos'!J33,'8- Políticas de Administración '!$C$16:$C$64,0),1),'8- Políticas de Administración '!$B$16:$F$64,5,FALSE),"")</f>
        <v/>
      </c>
      <c r="M33" s="381"/>
      <c r="N33" s="386"/>
      <c r="O33" s="379"/>
    </row>
    <row r="34" spans="1:267" ht="30" customHeight="1">
      <c r="A34" s="403"/>
      <c r="B34" s="438"/>
      <c r="C34" s="381"/>
      <c r="D34" s="161" t="s">
        <v>322</v>
      </c>
      <c r="E34" s="381"/>
      <c r="F34" s="381"/>
      <c r="G34" s="409"/>
      <c r="H34" s="400"/>
      <c r="I34" s="151"/>
      <c r="J34" s="154"/>
      <c r="K34" s="151" t="str">
        <f>IFERROR(CONCATENATE(INDEX('8- Políticas de Administración '!$B$16:$F$53,MATCH('5- Identificación de Riesgos'!J34,'8- Políticas de Administración '!$C$16:$C$54,0),1)," - ",L34),"")</f>
        <v/>
      </c>
      <c r="L34" s="192" t="str">
        <f>IFERROR(VLOOKUP(INDEX('8- Políticas de Administración '!$B$16:$F$63,MATCH('5- Identificación de Riesgos'!J34,'8- Políticas de Administración '!$C$16:$C$64,0),1),'8- Políticas de Administración '!$B$16:$F$64,5,FALSE),"")</f>
        <v/>
      </c>
      <c r="M34" s="381"/>
      <c r="N34" s="386"/>
      <c r="O34" s="379"/>
    </row>
    <row r="35" spans="1:267" ht="30" customHeight="1">
      <c r="A35" s="403"/>
      <c r="B35" s="438"/>
      <c r="C35" s="381"/>
      <c r="D35" s="161"/>
      <c r="E35" s="381"/>
      <c r="F35" s="381"/>
      <c r="G35" s="409"/>
      <c r="H35" s="400"/>
      <c r="I35" s="151"/>
      <c r="J35" s="154"/>
      <c r="K35" s="151" t="str">
        <f>IFERROR(CONCATENATE(INDEX('8- Políticas de Administración '!$B$16:$F$53,MATCH('5- Identificación de Riesgos'!J35,'8- Políticas de Administración '!$C$16:$C$54,0),1)," - ",L35),"")</f>
        <v/>
      </c>
      <c r="L35" s="192" t="str">
        <f>IFERROR(VLOOKUP(INDEX('8- Políticas de Administración '!$B$16:$F$63,MATCH('5- Identificación de Riesgos'!J35,'8- Políticas de Administración '!$C$16:$C$64,0),1),'8- Políticas de Administración '!$B$16:$F$64,5,FALSE),"")</f>
        <v/>
      </c>
      <c r="M35" s="381"/>
      <c r="N35" s="386"/>
      <c r="O35" s="379"/>
    </row>
    <row r="36" spans="1:267">
      <c r="A36" s="403"/>
      <c r="B36" s="438"/>
      <c r="C36" s="381"/>
      <c r="D36" s="161"/>
      <c r="E36" s="381"/>
      <c r="F36" s="381"/>
      <c r="G36" s="409"/>
      <c r="H36" s="400"/>
      <c r="I36" s="151"/>
      <c r="J36" s="154"/>
      <c r="K36" s="151" t="str">
        <f>IFERROR(CONCATENATE(INDEX('8- Políticas de Administración '!$B$16:$F$53,MATCH('5- Identificación de Riesgos'!J36,'8- Políticas de Administración '!$C$16:$C$54,0),1)," - ",L36),"")</f>
        <v/>
      </c>
      <c r="L36" s="192" t="str">
        <f>IFERROR(VLOOKUP(INDEX('8- Políticas de Administración '!$B$16:$F$63,MATCH('5- Identificación de Riesgos'!J36,'8- Políticas de Administración '!$C$16:$C$64,0),1),'8- Políticas de Administración '!$B$16:$F$64,5,FALSE),"")</f>
        <v/>
      </c>
      <c r="M36" s="381"/>
      <c r="N36" s="386"/>
      <c r="O36" s="379"/>
    </row>
    <row r="37" spans="1:267">
      <c r="A37" s="403"/>
      <c r="B37" s="438"/>
      <c r="C37" s="381"/>
      <c r="D37" s="161"/>
      <c r="E37" s="381"/>
      <c r="F37" s="381"/>
      <c r="G37" s="409"/>
      <c r="H37" s="400"/>
      <c r="I37" s="151"/>
      <c r="J37" s="154"/>
      <c r="K37" s="151" t="str">
        <f>IFERROR(CONCATENATE(INDEX('8- Políticas de Administración '!$B$16:$F$53,MATCH('5- Identificación de Riesgos'!J37,'8- Políticas de Administración '!$C$16:$C$54,0),1)," - ",L37),"")</f>
        <v/>
      </c>
      <c r="L37" s="192" t="str">
        <f>IFERROR(VLOOKUP(INDEX('8- Políticas de Administración '!$B$16:$F$63,MATCH('5- Identificación de Riesgos'!J37,'8- Políticas de Administración '!$C$16:$C$64,0),1),'8- Políticas de Administración '!$B$16:$F$64,5,FALSE),"")</f>
        <v/>
      </c>
      <c r="M37" s="381"/>
      <c r="N37" s="386"/>
      <c r="O37" s="379"/>
    </row>
    <row r="38" spans="1:267">
      <c r="A38" s="403"/>
      <c r="B38" s="438"/>
      <c r="C38" s="381"/>
      <c r="D38" s="161"/>
      <c r="E38" s="381"/>
      <c r="F38" s="381"/>
      <c r="G38" s="409"/>
      <c r="H38" s="400"/>
      <c r="I38" s="151"/>
      <c r="J38" s="154"/>
      <c r="K38" s="151" t="str">
        <f>IFERROR(CONCATENATE(INDEX('8- Políticas de Administración '!$B$16:$F$53,MATCH('5- Identificación de Riesgos'!J38,'8- Políticas de Administración '!$C$16:$C$54,0),1)," - ",L38),"")</f>
        <v/>
      </c>
      <c r="L38" s="192" t="str">
        <f>IFERROR(VLOOKUP(INDEX('8- Políticas de Administración '!$B$16:$F$63,MATCH('5- Identificación de Riesgos'!J38,'8- Políticas de Administración '!$C$16:$C$64,0),1),'8- Políticas de Administración '!$B$16:$F$64,5,FALSE),"")</f>
        <v/>
      </c>
      <c r="M38" s="381"/>
      <c r="N38" s="386"/>
      <c r="O38" s="379"/>
    </row>
    <row r="39" spans="1:267" ht="15" thickBot="1">
      <c r="A39" s="404"/>
      <c r="B39" s="439"/>
      <c r="C39" s="382"/>
      <c r="D39" s="163"/>
      <c r="E39" s="382"/>
      <c r="F39" s="382"/>
      <c r="G39" s="410"/>
      <c r="H39" s="401"/>
      <c r="I39" s="152"/>
      <c r="J39" s="155"/>
      <c r="K39" s="152" t="str">
        <f>IFERROR(CONCATENATE(INDEX('8- Políticas de Administración '!$B$16:$F$53,MATCH('5- Identificación de Riesgos'!J39,'8- Políticas de Administración '!$C$16:$C$54,0),1)," - ",L39),"")</f>
        <v/>
      </c>
      <c r="L39" s="193" t="str">
        <f>IFERROR(VLOOKUP(INDEX('8- Políticas de Administración '!$B$16:$F$63,MATCH('5- Identificación de Riesgos'!J39,'8- Políticas de Administración '!$C$16:$C$64,0),1),'8- Políticas de Administración '!$B$16:$F$64,5,FALSE),"")</f>
        <v/>
      </c>
      <c r="M39" s="382"/>
      <c r="N39" s="387"/>
      <c r="O39" s="379"/>
    </row>
    <row r="40" spans="1:267" s="111" customFormat="1" ht="48.75" customHeight="1">
      <c r="A40" s="434">
        <v>4</v>
      </c>
      <c r="B40" s="437" t="s">
        <v>323</v>
      </c>
      <c r="C40" s="388" t="s">
        <v>324</v>
      </c>
      <c r="D40" s="165" t="s">
        <v>325</v>
      </c>
      <c r="E40" s="388">
        <v>260</v>
      </c>
      <c r="F40" s="388">
        <v>1</v>
      </c>
      <c r="G40" s="424">
        <f t="shared" ref="G40" si="2">F40/E40</f>
        <v>3.8461538461538464E-3</v>
      </c>
      <c r="H40" s="39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299</v>
      </c>
      <c r="J40" s="169" t="s">
        <v>300</v>
      </c>
      <c r="K40" s="150" t="str">
        <f>IFERROR(CONCATENATE(INDEX('8- Políticas de Administración '!$B$16:$F$53,MATCH('5- Identificación de Riesgos'!J40,'8- Políticas de Administración '!$C$16:$C$54,0),1)," - ",L40),"")</f>
        <v>Moderado - 3</v>
      </c>
      <c r="L40" s="194">
        <f>IFERROR(VLOOKUP(INDEX('8- Políticas de Administración '!$B$16:$F$63,MATCH('5- Identificación de Riesgos'!J40,'8- Políticas de Administración '!$C$16:$C$64,0),1),'8- Políticas de Administración '!$B$16:$F$64,5,FALSE),"")</f>
        <v>3</v>
      </c>
      <c r="M40" s="388" t="str">
        <f>IFERROR(CONCATENATE(INDEX('8- Políticas de Administración '!$B$16:$F$53,MATCH(ROUND(AVERAGE(L40:L49),0),'8- Políticas de Administración '!$F$16:$F$53,0),1)," - ",ROUND(AVERAGE(L40:L49),0)),"")</f>
        <v>Menor - 2</v>
      </c>
      <c r="N40" s="385" t="str">
        <f>IFERROR(CONCATENATE(VLOOKUP((LEFT(H40,LEN(H40)-4)&amp;LEFT(M40,LEN(M40)-4)),'9- Matriz de Calor '!$D$18:$E$42,2,0)," - ",RIGHT(H40,1)*RIGHT(M40,1)),"")</f>
        <v>Bajo - 2</v>
      </c>
      <c r="O40" s="431">
        <f>RIGHT(H40,1)*RIGHT(M40,1)</f>
        <v>2</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35"/>
      <c r="B41" s="438"/>
      <c r="C41" s="381"/>
      <c r="D41" s="166" t="s">
        <v>326</v>
      </c>
      <c r="E41" s="381"/>
      <c r="F41" s="381"/>
      <c r="G41" s="425"/>
      <c r="H41" s="400"/>
      <c r="I41" s="151" t="s">
        <v>302</v>
      </c>
      <c r="J41" s="154" t="s">
        <v>303</v>
      </c>
      <c r="K41" s="151" t="str">
        <f>IFERROR(CONCATENATE(INDEX('8- Políticas de Administración '!$B$16:$F$53,MATCH('5- Identificación de Riesgos'!J41,'8- Políticas de Administración '!$C$16:$C$54,0),1)," - ",L41),"")</f>
        <v>Leve - 1</v>
      </c>
      <c r="L41" s="192">
        <f>IFERROR(VLOOKUP(INDEX('8- Políticas de Administración '!$B$16:$F$63,MATCH('5- Identificación de Riesgos'!J41,'8- Políticas de Administración '!$C$16:$C$64,0),1),'8- Políticas de Administración '!$B$16:$F$64,5,FALSE),"")</f>
        <v>1</v>
      </c>
      <c r="M41" s="381"/>
      <c r="N41" s="386"/>
      <c r="O41" s="431"/>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35"/>
      <c r="B42" s="438"/>
      <c r="C42" s="381"/>
      <c r="D42" s="166" t="s">
        <v>327</v>
      </c>
      <c r="E42" s="381"/>
      <c r="F42" s="381"/>
      <c r="G42" s="425"/>
      <c r="H42" s="400"/>
      <c r="I42" s="151"/>
      <c r="J42" s="154"/>
      <c r="K42" s="151" t="str">
        <f>IFERROR(CONCATENATE(INDEX('8- Políticas de Administración '!$B$16:$F$53,MATCH('5- Identificación de Riesgos'!J42,'8- Políticas de Administración '!$C$16:$C$54,0),1)," - ",L42),"")</f>
        <v/>
      </c>
      <c r="L42" s="192" t="str">
        <f>IFERROR(VLOOKUP(INDEX('8- Políticas de Administración '!$B$16:$F$63,MATCH('5- Identificación de Riesgos'!J42,'8- Políticas de Administración '!$C$16:$C$64,0),1),'8- Políticas de Administración '!$B$16:$F$64,5,FALSE),"")</f>
        <v/>
      </c>
      <c r="M42" s="381"/>
      <c r="N42" s="386"/>
      <c r="O42" s="431"/>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35"/>
      <c r="B43" s="438"/>
      <c r="C43" s="381"/>
      <c r="D43" s="166" t="s">
        <v>328</v>
      </c>
      <c r="E43" s="381"/>
      <c r="F43" s="381"/>
      <c r="G43" s="425"/>
      <c r="H43" s="400"/>
      <c r="I43" s="151"/>
      <c r="J43" s="154"/>
      <c r="K43" s="151" t="str">
        <f>IFERROR(CONCATENATE(INDEX('8- Políticas de Administración '!$B$16:$F$53,MATCH('5- Identificación de Riesgos'!J43,'8- Políticas de Administración '!$C$16:$C$54,0),1)," - ",L43),"")</f>
        <v/>
      </c>
      <c r="L43" s="192" t="str">
        <f>IFERROR(VLOOKUP(INDEX('8- Políticas de Administración '!$B$16:$F$63,MATCH('5- Identificación de Riesgos'!J43,'8- Políticas de Administración '!$C$16:$C$64,0),1),'8- Políticas de Administración '!$B$16:$F$64,5,FALSE),"")</f>
        <v/>
      </c>
      <c r="M43" s="381"/>
      <c r="N43" s="386"/>
      <c r="O43" s="431"/>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35"/>
      <c r="B44" s="438"/>
      <c r="C44" s="381"/>
      <c r="D44" s="167" t="s">
        <v>329</v>
      </c>
      <c r="E44" s="381"/>
      <c r="F44" s="381"/>
      <c r="G44" s="425"/>
      <c r="H44" s="400"/>
      <c r="I44" s="151"/>
      <c r="J44" s="154"/>
      <c r="K44" s="151" t="str">
        <f>IFERROR(CONCATENATE(INDEX('8- Políticas de Administración '!$B$16:$F$53,MATCH('5- Identificación de Riesgos'!J44,'8- Políticas de Administración '!$C$16:$C$54,0),1)," - ",L44),"")</f>
        <v/>
      </c>
      <c r="L44" s="192" t="str">
        <f>IFERROR(VLOOKUP(INDEX('8- Políticas de Administración '!$B$16:$F$63,MATCH('5- Identificación de Riesgos'!J44,'8- Políticas de Administración '!$C$16:$C$64,0),1),'8- Políticas de Administración '!$B$16:$F$64,5,FALSE),"")</f>
        <v/>
      </c>
      <c r="M44" s="381"/>
      <c r="N44" s="386"/>
      <c r="O44" s="431"/>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435"/>
      <c r="B45" s="438"/>
      <c r="C45" s="381"/>
      <c r="D45" s="161"/>
      <c r="E45" s="381"/>
      <c r="F45" s="381"/>
      <c r="G45" s="425"/>
      <c r="H45" s="400"/>
      <c r="I45" s="151"/>
      <c r="J45" s="154"/>
      <c r="K45" s="151" t="str">
        <f>IFERROR(CONCATENATE(INDEX('8- Políticas de Administración '!$B$16:$F$53,MATCH('5- Identificación de Riesgos'!J45,'8- Políticas de Administración '!$C$16:$C$54,0),1)," - ",L45),"")</f>
        <v/>
      </c>
      <c r="L45" s="192" t="str">
        <f>IFERROR(VLOOKUP(INDEX('8- Políticas de Administración '!$B$16:$F$63,MATCH('5- Identificación de Riesgos'!J45,'8- Políticas de Administración '!$C$16:$C$64,0),1),'8- Políticas de Administración '!$B$16:$F$64,5,FALSE),"")</f>
        <v/>
      </c>
      <c r="M45" s="381"/>
      <c r="N45" s="386"/>
      <c r="O45" s="431"/>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35"/>
      <c r="B46" s="438"/>
      <c r="C46" s="381"/>
      <c r="D46" s="161"/>
      <c r="E46" s="381"/>
      <c r="F46" s="381"/>
      <c r="G46" s="425"/>
      <c r="H46" s="400"/>
      <c r="I46" s="151"/>
      <c r="J46" s="154"/>
      <c r="K46" s="151" t="str">
        <f>IFERROR(CONCATENATE(INDEX('8- Políticas de Administración '!$B$16:$F$53,MATCH('5- Identificación de Riesgos'!J46,'8- Políticas de Administración '!$C$16:$C$54,0),1)," - ",L46),"")</f>
        <v/>
      </c>
      <c r="L46" s="192" t="str">
        <f>IFERROR(VLOOKUP(INDEX('8- Políticas de Administración '!$B$16:$F$63,MATCH('5- Identificación de Riesgos'!J46,'8- Políticas de Administración '!$C$16:$C$64,0),1),'8- Políticas de Administración '!$B$16:$F$64,5,FALSE),"")</f>
        <v/>
      </c>
      <c r="M46" s="381"/>
      <c r="N46" s="386"/>
      <c r="O46" s="431"/>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35"/>
      <c r="B47" s="438"/>
      <c r="C47" s="381"/>
      <c r="D47" s="161"/>
      <c r="E47" s="381"/>
      <c r="F47" s="381"/>
      <c r="G47" s="425"/>
      <c r="H47" s="400"/>
      <c r="I47" s="151"/>
      <c r="J47" s="154"/>
      <c r="K47" s="151" t="str">
        <f>IFERROR(CONCATENATE(INDEX('8- Políticas de Administración '!$B$16:$F$53,MATCH('5- Identificación de Riesgos'!J47,'8- Políticas de Administración '!$C$16:$C$54,0),1)," - ",L47),"")</f>
        <v/>
      </c>
      <c r="L47" s="192" t="str">
        <f>IFERROR(VLOOKUP(INDEX('8- Políticas de Administración '!$B$16:$F$63,MATCH('5- Identificación de Riesgos'!J47,'8- Políticas de Administración '!$C$16:$C$64,0),1),'8- Políticas de Administración '!$B$16:$F$64,5,FALSE),"")</f>
        <v/>
      </c>
      <c r="M47" s="381"/>
      <c r="N47" s="386"/>
      <c r="O47" s="431"/>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35"/>
      <c r="B48" s="438"/>
      <c r="C48" s="381"/>
      <c r="D48" s="161"/>
      <c r="E48" s="381"/>
      <c r="F48" s="381"/>
      <c r="G48" s="425"/>
      <c r="H48" s="400"/>
      <c r="I48" s="151"/>
      <c r="J48" s="154"/>
      <c r="K48" s="151" t="str">
        <f>IFERROR(CONCATENATE(INDEX('8- Políticas de Administración '!$B$16:$F$53,MATCH('5- Identificación de Riesgos'!J48,'8- Políticas de Administración '!$C$16:$C$54,0),1)," - ",L48),"")</f>
        <v/>
      </c>
      <c r="L48" s="192" t="str">
        <f>IFERROR(VLOOKUP(INDEX('8- Políticas de Administración '!$B$16:$F$63,MATCH('5- Identificación de Riesgos'!J48,'8- Políticas de Administración '!$C$16:$C$64,0),1),'8- Políticas de Administración '!$B$16:$F$64,5,FALSE),"")</f>
        <v/>
      </c>
      <c r="M48" s="381"/>
      <c r="N48" s="386"/>
      <c r="O48" s="431"/>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 thickBot="1">
      <c r="A49" s="436"/>
      <c r="B49" s="439"/>
      <c r="C49" s="382"/>
      <c r="D49" s="163"/>
      <c r="E49" s="382"/>
      <c r="F49" s="382"/>
      <c r="G49" s="426"/>
      <c r="H49" s="401"/>
      <c r="I49" s="152"/>
      <c r="J49" s="155"/>
      <c r="K49" s="152" t="str">
        <f>IFERROR(CONCATENATE(INDEX('8- Políticas de Administración '!$B$16:$F$53,MATCH('5- Identificación de Riesgos'!J49,'8- Políticas de Administración '!$C$16:$C$54,0),1)," - ",L49),"")</f>
        <v/>
      </c>
      <c r="L49" s="193" t="str">
        <f>IFERROR(VLOOKUP(INDEX('8- Políticas de Administración '!$B$16:$F$63,MATCH('5- Identificación de Riesgos'!J49,'8- Políticas de Administración '!$C$16:$C$64,0),1),'8- Políticas de Administración '!$B$16:$F$64,5,FALSE),"")</f>
        <v/>
      </c>
      <c r="M49" s="382"/>
      <c r="N49" s="387"/>
      <c r="O49" s="431"/>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440">
        <v>5</v>
      </c>
      <c r="B50" s="430" t="s">
        <v>330</v>
      </c>
      <c r="C50" s="430" t="s">
        <v>331</v>
      </c>
      <c r="D50" s="149" t="s">
        <v>332</v>
      </c>
      <c r="E50" s="430">
        <v>260</v>
      </c>
      <c r="F50" s="430">
        <v>1</v>
      </c>
      <c r="G50" s="432">
        <f t="shared" ref="G50" si="3">F50/E50</f>
        <v>3.8461538461538464E-3</v>
      </c>
      <c r="H50" s="43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299</v>
      </c>
      <c r="J50" s="170" t="s">
        <v>333</v>
      </c>
      <c r="K50" s="150" t="str">
        <f>IFERROR(CONCATENATE(INDEX('8- Políticas de Administración '!$B$16:$F$53,MATCH('5- Identificación de Riesgos'!J50,'8- Políticas de Administración '!$C$16:$C$54,0),1)," - ",L50),"")</f>
        <v>Mayor - 4</v>
      </c>
      <c r="L50" s="194">
        <f>IFERROR(VLOOKUP(INDEX('8- Políticas de Administración '!$B$16:$F$63,MATCH('5- Identificación de Riesgos'!J50,'8- Políticas de Administración '!$C$16:$C$64,0),1),'8- Políticas de Administración '!$B$16:$F$64,5,FALSE),"")</f>
        <v>4</v>
      </c>
      <c r="M50" s="430" t="str">
        <f>IFERROR(CONCATENATE(INDEX('8- Políticas de Administración '!$B$16:$F$53,MATCH(ROUND(AVERAGE(L50:L59),0),'8- Políticas de Administración '!$F$16:$F$53,0),1)," - ",ROUND(AVERAGE(L50:L59),0)),"")</f>
        <v>Mayor - 4</v>
      </c>
      <c r="N50" s="427" t="str">
        <f>IFERROR(CONCATENATE(VLOOKUP((LEFT(H50,LEN(H50)-4)&amp;LEFT(M50,LEN(M50)-4)),'9- Matriz de Calor '!$D$18:$E$42,2,0)," - ",RIGHT(H50,1)*RIGHT(M50,1)),"")</f>
        <v>Alto  - 4</v>
      </c>
      <c r="O50" s="428">
        <f>RIGHT(H50,1)*RIGHT(M50,1)</f>
        <v>4</v>
      </c>
    </row>
    <row r="51" spans="1:267" ht="65.25" customHeight="1">
      <c r="A51" s="441"/>
      <c r="B51" s="381"/>
      <c r="C51" s="381"/>
      <c r="D51" s="161" t="s">
        <v>334</v>
      </c>
      <c r="E51" s="381"/>
      <c r="F51" s="381"/>
      <c r="G51" s="425"/>
      <c r="H51" s="400"/>
      <c r="I51" s="151"/>
      <c r="J51" s="154"/>
      <c r="K51" s="151" t="str">
        <f>IFERROR(CONCATENATE(INDEX('8- Políticas de Administración '!$B$16:$F$53,MATCH('5- Identificación de Riesgos'!J51,'8- Políticas de Administración '!$C$16:$C$54,0),1)," - ",L51),"")</f>
        <v/>
      </c>
      <c r="L51" s="192" t="str">
        <f>IFERROR(VLOOKUP(INDEX('8- Políticas de Administración '!$B$16:$F$63,MATCH('5- Identificación de Riesgos'!J51,'8- Políticas de Administración '!$C$16:$C$64,0),1),'8- Políticas de Administración '!$B$16:$F$64,5,FALSE),"")</f>
        <v/>
      </c>
      <c r="M51" s="381"/>
      <c r="N51" s="386"/>
      <c r="O51" s="429"/>
    </row>
    <row r="52" spans="1:267" ht="29.25" customHeight="1">
      <c r="A52" s="441"/>
      <c r="B52" s="381"/>
      <c r="C52" s="381"/>
      <c r="D52" s="161" t="s">
        <v>335</v>
      </c>
      <c r="E52" s="381"/>
      <c r="F52" s="381"/>
      <c r="G52" s="425"/>
      <c r="H52" s="400"/>
      <c r="I52" s="151"/>
      <c r="J52" s="154"/>
      <c r="K52" s="151" t="str">
        <f>IFERROR(CONCATENATE(INDEX('8- Políticas de Administración '!$B$16:$F$53,MATCH('5- Identificación de Riesgos'!J52,'8- Políticas de Administración '!$C$16:$C$54,0),1)," - ",L52),"")</f>
        <v/>
      </c>
      <c r="L52" s="192" t="str">
        <f>IFERROR(VLOOKUP(INDEX('8- Políticas de Administración '!$B$16:$F$63,MATCH('5- Identificación de Riesgos'!J52,'8- Políticas de Administración '!$C$16:$C$64,0),1),'8- Políticas de Administración '!$B$16:$F$64,5,FALSE),"")</f>
        <v/>
      </c>
      <c r="M52" s="381"/>
      <c r="N52" s="386"/>
      <c r="O52" s="429"/>
    </row>
    <row r="53" spans="1:267" ht="29.25" customHeight="1">
      <c r="A53" s="441"/>
      <c r="B53" s="381"/>
      <c r="C53" s="381"/>
      <c r="D53" s="168" t="s">
        <v>336</v>
      </c>
      <c r="E53" s="381"/>
      <c r="F53" s="381"/>
      <c r="G53" s="425"/>
      <c r="H53" s="400"/>
      <c r="I53" s="151"/>
      <c r="J53" s="154"/>
      <c r="K53" s="151" t="str">
        <f>IFERROR(CONCATENATE(INDEX('8- Políticas de Administración '!$B$16:$F$53,MATCH('5- Identificación de Riesgos'!J53,'8- Políticas de Administración '!$C$16:$C$54,0),1)," - ",L53),"")</f>
        <v/>
      </c>
      <c r="L53" s="192" t="str">
        <f>IFERROR(VLOOKUP(INDEX('8- Políticas de Administración '!$B$16:$F$63,MATCH('5- Identificación de Riesgos'!J53,'8- Políticas de Administración '!$C$16:$C$64,0),1),'8- Políticas de Administración '!$B$16:$F$64,5,FALSE),"")</f>
        <v/>
      </c>
      <c r="M53" s="381"/>
      <c r="N53" s="386"/>
      <c r="O53" s="429"/>
    </row>
    <row r="54" spans="1:267" ht="15" customHeight="1">
      <c r="A54" s="441"/>
      <c r="B54" s="381"/>
      <c r="C54" s="381"/>
      <c r="D54" s="162"/>
      <c r="E54" s="381"/>
      <c r="F54" s="381"/>
      <c r="G54" s="425"/>
      <c r="H54" s="400"/>
      <c r="I54" s="151"/>
      <c r="J54" s="154"/>
      <c r="K54" s="151" t="str">
        <f>IFERROR(CONCATENATE(INDEX('8- Políticas de Administración '!$B$16:$F$53,MATCH('5- Identificación de Riesgos'!J54,'8- Políticas de Administración '!$C$16:$C$54,0),1)," - ",L54),"")</f>
        <v/>
      </c>
      <c r="L54" s="192" t="str">
        <f>IFERROR(VLOOKUP(INDEX('8- Políticas de Administración '!$B$16:$F$63,MATCH('5- Identificación de Riesgos'!J54,'8- Políticas de Administración '!$C$16:$C$64,0),1),'8- Políticas de Administración '!$B$16:$F$64,5,FALSE),"")</f>
        <v/>
      </c>
      <c r="M54" s="381"/>
      <c r="N54" s="386"/>
      <c r="O54" s="429"/>
    </row>
    <row r="55" spans="1:267" ht="15" customHeight="1">
      <c r="A55" s="441"/>
      <c r="B55" s="381"/>
      <c r="C55" s="381"/>
      <c r="D55" s="161"/>
      <c r="E55" s="381"/>
      <c r="F55" s="381"/>
      <c r="G55" s="425"/>
      <c r="H55" s="400"/>
      <c r="I55" s="151"/>
      <c r="J55" s="154"/>
      <c r="K55" s="151" t="str">
        <f>IFERROR(CONCATENATE(INDEX('8- Políticas de Administración '!$B$16:$F$53,MATCH('5- Identificación de Riesgos'!J55,'8- Políticas de Administración '!$C$16:$C$54,0),1)," - ",L55),"")</f>
        <v/>
      </c>
      <c r="L55" s="192" t="str">
        <f>IFERROR(VLOOKUP(INDEX('8- Políticas de Administración '!$B$16:$F$63,MATCH('5- Identificación de Riesgos'!J55,'8- Políticas de Administración '!$C$16:$C$64,0),1),'8- Políticas de Administración '!$B$16:$F$64,5,FALSE),"")</f>
        <v/>
      </c>
      <c r="M55" s="381"/>
      <c r="N55" s="386"/>
      <c r="O55" s="429"/>
    </row>
    <row r="56" spans="1:267" ht="15" customHeight="1">
      <c r="A56" s="441"/>
      <c r="B56" s="381"/>
      <c r="C56" s="381"/>
      <c r="D56" s="161"/>
      <c r="E56" s="381"/>
      <c r="F56" s="381"/>
      <c r="G56" s="425"/>
      <c r="H56" s="400"/>
      <c r="I56" s="151"/>
      <c r="J56" s="154"/>
      <c r="K56" s="151" t="str">
        <f>IFERROR(CONCATENATE(INDEX('8- Políticas de Administración '!$B$16:$F$53,MATCH('5- Identificación de Riesgos'!J56,'8- Políticas de Administración '!$C$16:$C$54,0),1)," - ",L56),"")</f>
        <v/>
      </c>
      <c r="L56" s="192" t="str">
        <f>IFERROR(VLOOKUP(INDEX('8- Políticas de Administración '!$B$16:$F$63,MATCH('5- Identificación de Riesgos'!J56,'8- Políticas de Administración '!$C$16:$C$64,0),1),'8- Políticas de Administración '!$B$16:$F$64,5,FALSE),"")</f>
        <v/>
      </c>
      <c r="M56" s="381"/>
      <c r="N56" s="386"/>
      <c r="O56" s="429"/>
    </row>
    <row r="57" spans="1:267" ht="15" customHeight="1">
      <c r="A57" s="441"/>
      <c r="B57" s="381"/>
      <c r="C57" s="381"/>
      <c r="D57" s="161"/>
      <c r="E57" s="381"/>
      <c r="F57" s="381"/>
      <c r="G57" s="425"/>
      <c r="H57" s="400"/>
      <c r="I57" s="151"/>
      <c r="J57" s="154"/>
      <c r="K57" s="151" t="str">
        <f>IFERROR(CONCATENATE(INDEX('8- Políticas de Administración '!$B$16:$F$53,MATCH('5- Identificación de Riesgos'!J57,'8- Políticas de Administración '!$C$16:$C$54,0),1)," - ",L57),"")</f>
        <v/>
      </c>
      <c r="L57" s="192" t="str">
        <f>IFERROR(VLOOKUP(INDEX('8- Políticas de Administración '!$B$16:$F$63,MATCH('5- Identificación de Riesgos'!J57,'8- Políticas de Administración '!$C$16:$C$64,0),1),'8- Políticas de Administración '!$B$16:$F$64,5,FALSE),"")</f>
        <v/>
      </c>
      <c r="M57" s="381"/>
      <c r="N57" s="386"/>
      <c r="O57" s="429"/>
    </row>
    <row r="58" spans="1:267" ht="15" customHeight="1">
      <c r="A58" s="441"/>
      <c r="B58" s="381"/>
      <c r="C58" s="381"/>
      <c r="D58" s="161"/>
      <c r="E58" s="381"/>
      <c r="F58" s="381"/>
      <c r="G58" s="425"/>
      <c r="H58" s="400"/>
      <c r="I58" s="151"/>
      <c r="J58" s="154"/>
      <c r="K58" s="151" t="str">
        <f>IFERROR(CONCATENATE(INDEX('8- Políticas de Administración '!$B$16:$F$53,MATCH('5- Identificación de Riesgos'!J58,'8- Políticas de Administración '!$C$16:$C$54,0),1)," - ",L58),"")</f>
        <v/>
      </c>
      <c r="L58" s="192" t="str">
        <f>IFERROR(VLOOKUP(INDEX('8- Políticas de Administración '!$B$16:$F$63,MATCH('5- Identificación de Riesgos'!J58,'8- Políticas de Administración '!$C$16:$C$64,0),1),'8- Políticas de Administración '!$B$16:$F$64,5,FALSE),"")</f>
        <v/>
      </c>
      <c r="M58" s="381"/>
      <c r="N58" s="386"/>
      <c r="O58" s="429"/>
    </row>
    <row r="59" spans="1:267" ht="15.75" customHeight="1" thickBot="1">
      <c r="A59" s="442"/>
      <c r="B59" s="382"/>
      <c r="C59" s="382"/>
      <c r="D59" s="163"/>
      <c r="E59" s="382"/>
      <c r="F59" s="382"/>
      <c r="G59" s="426"/>
      <c r="H59" s="401"/>
      <c r="I59" s="152"/>
      <c r="J59" s="155"/>
      <c r="K59" s="152" t="str">
        <f>IFERROR(CONCATENATE(INDEX('8- Políticas de Administración '!$B$16:$F$53,MATCH('5- Identificación de Riesgos'!J59,'8- Políticas de Administración '!$C$16:$C$54,0),1)," - ",L59),"")</f>
        <v/>
      </c>
      <c r="L59" s="193" t="str">
        <f>IFERROR(VLOOKUP(INDEX('8- Políticas de Administración '!$B$16:$F$63,MATCH('5- Identificación de Riesgos'!J59,'8- Políticas de Administración '!$C$16:$C$64,0),1),'8- Políticas de Administración '!$B$16:$F$64,5,FALSE),"")</f>
        <v/>
      </c>
      <c r="M59" s="382"/>
      <c r="N59" s="387"/>
      <c r="O59" s="429"/>
    </row>
    <row r="60" spans="1:267" ht="45" customHeight="1">
      <c r="A60" s="440">
        <v>6</v>
      </c>
      <c r="B60" s="443" t="s">
        <v>337</v>
      </c>
      <c r="C60" s="443" t="s">
        <v>338</v>
      </c>
      <c r="D60" s="254" t="s">
        <v>339</v>
      </c>
      <c r="E60" s="430">
        <v>260</v>
      </c>
      <c r="F60" s="430">
        <v>1</v>
      </c>
      <c r="G60" s="432">
        <f t="shared" ref="G60" si="4">F60/E60</f>
        <v>3.8461538461538464E-3</v>
      </c>
      <c r="H60" s="43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340</v>
      </c>
      <c r="J60" s="170" t="s">
        <v>341</v>
      </c>
      <c r="K60" s="150" t="str">
        <f>IFERROR(CONCATENATE(INDEX('8- Políticas de Administración '!$B$16:$F$53,MATCH('5- Identificación de Riesgos'!J60,'8- Políticas de Administración '!$C$16:$C$54,0),1)," - ",L60),"")</f>
        <v>Leve - 1</v>
      </c>
      <c r="L60" s="194">
        <f>IFERROR(VLOOKUP(INDEX('8- Políticas de Administración '!$B$16:$F$63,MATCH('5- Identificación de Riesgos'!J60,'8- Políticas de Administración '!$C$16:$C$64,0),1),'8- Políticas de Administración '!$B$16:$F$64,5,FALSE),"")</f>
        <v>1</v>
      </c>
      <c r="M60" s="430" t="str">
        <f>IFERROR(CONCATENATE(INDEX('8- Políticas de Administración '!$B$16:$F$53,MATCH(ROUND(AVERAGE(L60:L69),0),'8- Políticas de Administración '!$F$16:$F$53,0),1)," - ",ROUND(AVERAGE(L60:L69),0)),"")</f>
        <v>Moderado - 3</v>
      </c>
      <c r="N60" s="427" t="str">
        <f>IFERROR(CONCATENATE(VLOOKUP((LEFT(H60,LEN(H60)-4)&amp;LEFT(M60,LEN(M60)-4)),'9- Matriz de Calor '!$D$18:$E$42,2,0)," - ",RIGHT(H60,1)*RIGHT(M60,1)),"")</f>
        <v>Moderado - 3</v>
      </c>
    </row>
    <row r="61" spans="1:267" ht="28.8">
      <c r="A61" s="441"/>
      <c r="B61" s="444"/>
      <c r="C61" s="444"/>
      <c r="D61" s="254" t="s">
        <v>342</v>
      </c>
      <c r="E61" s="381"/>
      <c r="F61" s="381"/>
      <c r="G61" s="425"/>
      <c r="H61" s="400"/>
      <c r="I61" s="151" t="s">
        <v>299</v>
      </c>
      <c r="J61" s="154" t="s">
        <v>343</v>
      </c>
      <c r="K61" s="151" t="str">
        <f>IFERROR(CONCATENATE(INDEX('8- Políticas de Administración '!$B$16:$F$53,MATCH('5- Identificación de Riesgos'!J61,'8- Políticas de Administración '!$C$16:$C$54,0),1)," - ",L61),"")</f>
        <v>Catastrófico - 5</v>
      </c>
      <c r="L61" s="192">
        <f>IFERROR(VLOOKUP(INDEX('8- Políticas de Administración '!$B$16:$F$63,MATCH('5- Identificación de Riesgos'!J61,'8- Políticas de Administración '!$C$16:$C$64,0),1),'8- Políticas de Administración '!$B$16:$F$64,5,FALSE),"")</f>
        <v>5</v>
      </c>
      <c r="M61" s="381"/>
      <c r="N61" s="386"/>
    </row>
    <row r="62" spans="1:267" ht="72">
      <c r="A62" s="441"/>
      <c r="B62" s="444"/>
      <c r="C62" s="444"/>
      <c r="D62" s="255" t="s">
        <v>344</v>
      </c>
      <c r="E62" s="381"/>
      <c r="F62" s="381"/>
      <c r="G62" s="425"/>
      <c r="H62" s="400"/>
      <c r="I62" s="151"/>
      <c r="J62" s="154"/>
      <c r="K62" s="151" t="str">
        <f>IFERROR(CONCATENATE(INDEX('8- Políticas de Administración '!$B$16:$F$53,MATCH('5- Identificación de Riesgos'!J62,'8- Políticas de Administración '!$C$16:$C$54,0),1)," - ",L62),"")</f>
        <v/>
      </c>
      <c r="L62" s="192" t="str">
        <f>IFERROR(VLOOKUP(INDEX('8- Políticas de Administración '!$B$16:$F$63,MATCH('5- Identificación de Riesgos'!J62,'8- Políticas de Administración '!$C$16:$C$64,0),1),'8- Políticas de Administración '!$B$16:$F$64,5,FALSE),"")</f>
        <v/>
      </c>
      <c r="M62" s="381"/>
      <c r="N62" s="386"/>
    </row>
    <row r="63" spans="1:267">
      <c r="A63" s="441"/>
      <c r="B63" s="444"/>
      <c r="C63" s="444"/>
      <c r="D63" s="168"/>
      <c r="E63" s="381"/>
      <c r="F63" s="381"/>
      <c r="G63" s="425"/>
      <c r="H63" s="400"/>
      <c r="I63" s="151"/>
      <c r="J63" s="154"/>
      <c r="K63" s="151" t="str">
        <f>IFERROR(CONCATENATE(INDEX('8- Políticas de Administración '!$B$16:$F$53,MATCH('5- Identificación de Riesgos'!J63,'8- Políticas de Administración '!$C$16:$C$54,0),1)," - ",L63),"")</f>
        <v/>
      </c>
      <c r="L63" s="192" t="str">
        <f>IFERROR(VLOOKUP(INDEX('8- Políticas de Administración '!$B$16:$F$63,MATCH('5- Identificación de Riesgos'!J63,'8- Políticas de Administración '!$C$16:$C$64,0),1),'8- Políticas de Administración '!$B$16:$F$64,5,FALSE),"")</f>
        <v/>
      </c>
      <c r="M63" s="381"/>
      <c r="N63" s="386"/>
    </row>
    <row r="64" spans="1:267">
      <c r="A64" s="441"/>
      <c r="B64" s="444"/>
      <c r="C64" s="444"/>
      <c r="D64" s="162"/>
      <c r="E64" s="381"/>
      <c r="F64" s="381"/>
      <c r="G64" s="425"/>
      <c r="H64" s="400"/>
      <c r="I64" s="151"/>
      <c r="J64" s="154"/>
      <c r="K64" s="151" t="str">
        <f>IFERROR(CONCATENATE(INDEX('8- Políticas de Administración '!$B$16:$F$53,MATCH('5- Identificación de Riesgos'!J64,'8- Políticas de Administración '!$C$16:$C$54,0),1)," - ",L64),"")</f>
        <v/>
      </c>
      <c r="L64" s="192" t="str">
        <f>IFERROR(VLOOKUP(INDEX('8- Políticas de Administración '!$B$16:$F$63,MATCH('5- Identificación de Riesgos'!J64,'8- Políticas de Administración '!$C$16:$C$64,0),1),'8- Políticas de Administración '!$B$16:$F$64,5,FALSE),"")</f>
        <v/>
      </c>
      <c r="M64" s="381"/>
      <c r="N64" s="386"/>
    </row>
    <row r="65" spans="1:14" ht="15" customHeight="1">
      <c r="A65" s="441"/>
      <c r="B65" s="444"/>
      <c r="C65" s="444"/>
      <c r="D65" s="161"/>
      <c r="E65" s="381"/>
      <c r="F65" s="381"/>
      <c r="G65" s="425"/>
      <c r="H65" s="400"/>
      <c r="I65" s="151"/>
      <c r="J65" s="154"/>
      <c r="K65" s="151" t="str">
        <f>IFERROR(CONCATENATE(INDEX('8- Políticas de Administración '!$B$16:$F$53,MATCH('5- Identificación de Riesgos'!J65,'8- Políticas de Administración '!$C$16:$C$54,0),1)," - ",L65),"")</f>
        <v/>
      </c>
      <c r="L65" s="192" t="str">
        <f>IFERROR(VLOOKUP(INDEX('8- Políticas de Administración '!$B$16:$F$63,MATCH('5- Identificación de Riesgos'!J65,'8- Políticas de Administración '!$C$16:$C$64,0),1),'8- Políticas de Administración '!$B$16:$F$64,5,FALSE),"")</f>
        <v/>
      </c>
      <c r="M65" s="381"/>
      <c r="N65" s="386"/>
    </row>
    <row r="66" spans="1:14">
      <c r="A66" s="441"/>
      <c r="B66" s="444"/>
      <c r="C66" s="444"/>
      <c r="D66" s="161"/>
      <c r="E66" s="381"/>
      <c r="F66" s="381"/>
      <c r="G66" s="425"/>
      <c r="H66" s="400"/>
      <c r="I66" s="151"/>
      <c r="J66" s="154"/>
      <c r="K66" s="151" t="str">
        <f>IFERROR(CONCATENATE(INDEX('8- Políticas de Administración '!$B$16:$F$53,MATCH('5- Identificación de Riesgos'!J66,'8- Políticas de Administración '!$C$16:$C$54,0),1)," - ",L66),"")</f>
        <v/>
      </c>
      <c r="L66" s="192" t="str">
        <f>IFERROR(VLOOKUP(INDEX('8- Políticas de Administración '!$B$16:$F$63,MATCH('5- Identificación de Riesgos'!J66,'8- Políticas de Administración '!$C$16:$C$64,0),1),'8- Políticas de Administración '!$B$16:$F$64,5,FALSE),"")</f>
        <v/>
      </c>
      <c r="M66" s="381"/>
      <c r="N66" s="386"/>
    </row>
    <row r="67" spans="1:14">
      <c r="A67" s="441"/>
      <c r="B67" s="444"/>
      <c r="C67" s="444"/>
      <c r="D67" s="161"/>
      <c r="E67" s="381"/>
      <c r="F67" s="381"/>
      <c r="G67" s="425"/>
      <c r="H67" s="400"/>
      <c r="I67" s="151"/>
      <c r="J67" s="154"/>
      <c r="K67" s="151" t="str">
        <f>IFERROR(CONCATENATE(INDEX('8- Políticas de Administración '!$B$16:$F$53,MATCH('5- Identificación de Riesgos'!J67,'8- Políticas de Administración '!$C$16:$C$54,0),1)," - ",L67),"")</f>
        <v/>
      </c>
      <c r="L67" s="192" t="str">
        <f>IFERROR(VLOOKUP(INDEX('8- Políticas de Administración '!$B$16:$F$63,MATCH('5- Identificación de Riesgos'!J67,'8- Políticas de Administración '!$C$16:$C$64,0),1),'8- Políticas de Administración '!$B$16:$F$64,5,FALSE),"")</f>
        <v/>
      </c>
      <c r="M67" s="381"/>
      <c r="N67" s="386"/>
    </row>
    <row r="68" spans="1:14">
      <c r="A68" s="441"/>
      <c r="B68" s="444"/>
      <c r="C68" s="444"/>
      <c r="D68" s="161"/>
      <c r="E68" s="381"/>
      <c r="F68" s="381"/>
      <c r="G68" s="425"/>
      <c r="H68" s="400"/>
      <c r="I68" s="151"/>
      <c r="J68" s="154"/>
      <c r="K68" s="151" t="str">
        <f>IFERROR(CONCATENATE(INDEX('8- Políticas de Administración '!$B$16:$F$53,MATCH('5- Identificación de Riesgos'!J68,'8- Políticas de Administración '!$C$16:$C$54,0),1)," - ",L68),"")</f>
        <v/>
      </c>
      <c r="L68" s="192" t="str">
        <f>IFERROR(VLOOKUP(INDEX('8- Políticas de Administración '!$B$16:$F$63,MATCH('5- Identificación de Riesgos'!J68,'8- Políticas de Administración '!$C$16:$C$64,0),1),'8- Políticas de Administración '!$B$16:$F$64,5,FALSE),"")</f>
        <v/>
      </c>
      <c r="M68" s="381"/>
      <c r="N68" s="386"/>
    </row>
    <row r="69" spans="1:14" ht="15" thickBot="1">
      <c r="A69" s="442"/>
      <c r="B69" s="445"/>
      <c r="C69" s="445"/>
      <c r="D69" s="163"/>
      <c r="E69" s="382"/>
      <c r="F69" s="382"/>
      <c r="G69" s="426"/>
      <c r="H69" s="401"/>
      <c r="I69" s="152"/>
      <c r="J69" s="155"/>
      <c r="K69" s="152" t="str">
        <f>IFERROR(CONCATENATE(INDEX('8- Políticas de Administración '!$B$16:$F$53,MATCH('5- Identificación de Riesgos'!J69,'8- Políticas de Administración '!$C$16:$C$54,0),1)," - ",L69),"")</f>
        <v/>
      </c>
      <c r="L69" s="193" t="str">
        <f>IFERROR(VLOOKUP(INDEX('8- Políticas de Administración '!$B$16:$F$63,MATCH('5- Identificación de Riesgos'!J69,'8- Políticas de Administración '!$C$16:$C$64,0),1),'8- Políticas de Administración '!$B$16:$F$64,5,FALSE),"")</f>
        <v/>
      </c>
      <c r="M69" s="382"/>
      <c r="N69" s="387"/>
    </row>
    <row r="70" spans="1:14" ht="39.75" customHeight="1">
      <c r="A70" s="440">
        <v>7</v>
      </c>
      <c r="B70" s="443" t="s">
        <v>345</v>
      </c>
      <c r="C70" s="443" t="s">
        <v>346</v>
      </c>
      <c r="D70" s="254" t="s">
        <v>339</v>
      </c>
      <c r="E70" s="430">
        <v>260</v>
      </c>
      <c r="F70" s="430">
        <v>1</v>
      </c>
      <c r="G70" s="432">
        <f t="shared" ref="G70" si="5">F70/E70</f>
        <v>3.8461538461538464E-3</v>
      </c>
      <c r="H70" s="43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299</v>
      </c>
      <c r="J70" s="170" t="s">
        <v>343</v>
      </c>
      <c r="K70" s="150" t="str">
        <f>IFERROR(CONCATENATE(INDEX('8- Políticas de Administración '!$B$16:$F$53,MATCH('5- Identificación de Riesgos'!J70,'8- Políticas de Administración '!$C$16:$C$54,0),1)," - ",L70),"")</f>
        <v>Catastrófico - 5</v>
      </c>
      <c r="L70" s="194">
        <f>IFERROR(VLOOKUP(INDEX('8- Políticas de Administración '!$B$16:$F$63,MATCH('5- Identificación de Riesgos'!J70,'8- Políticas de Administración '!$C$16:$C$64,0),1),'8- Políticas de Administración '!$B$16:$F$64,5,FALSE),"")</f>
        <v>5</v>
      </c>
      <c r="M70" s="430" t="str">
        <f>IFERROR(CONCATENATE(INDEX('8- Políticas de Administración '!$B$16:$F$53,MATCH(ROUND(AVERAGE(L70:L79),0),'8- Políticas de Administración '!$F$16:$F$53,0),1)," - ",ROUND(AVERAGE(L70:L79),0)),"")</f>
        <v>Moderado - 3</v>
      </c>
      <c r="N70" s="427" t="str">
        <f>IFERROR(CONCATENATE(VLOOKUP((LEFT(H70,LEN(H70)-4)&amp;LEFT(M70,LEN(M70)-4)),'9- Matriz de Calor '!$D$18:$E$42,2,0)," - ",RIGHT(H70,1)*RIGHT(M70,1)),"")</f>
        <v>Moderado - 3</v>
      </c>
    </row>
    <row r="71" spans="1:14" ht="39.75" customHeight="1">
      <c r="A71" s="441"/>
      <c r="B71" s="444"/>
      <c r="C71" s="444"/>
      <c r="D71" s="254" t="s">
        <v>342</v>
      </c>
      <c r="E71" s="381"/>
      <c r="F71" s="381"/>
      <c r="G71" s="425"/>
      <c r="H71" s="400"/>
      <c r="I71" s="151" t="s">
        <v>340</v>
      </c>
      <c r="J71" s="154" t="s">
        <v>341</v>
      </c>
      <c r="K71" s="151" t="str">
        <f>IFERROR(CONCATENATE(INDEX('8- Políticas de Administración '!$B$16:$F$53,MATCH('5- Identificación de Riesgos'!J71,'8- Políticas de Administración '!$C$16:$C$54,0),1)," - ",L71),"")</f>
        <v>Leve - 1</v>
      </c>
      <c r="L71" s="192">
        <f>IFERROR(VLOOKUP(INDEX('8- Políticas de Administración '!$B$16:$F$63,MATCH('5- Identificación de Riesgos'!J71,'8- Políticas de Administración '!$C$16:$C$64,0),1),'8- Políticas de Administración '!$B$16:$F$64,5,FALSE),"")</f>
        <v>1</v>
      </c>
      <c r="M71" s="381"/>
      <c r="N71" s="386"/>
    </row>
    <row r="72" spans="1:14" ht="66" customHeight="1">
      <c r="A72" s="441"/>
      <c r="B72" s="444"/>
      <c r="C72" s="444"/>
      <c r="D72" s="255" t="s">
        <v>347</v>
      </c>
      <c r="E72" s="381"/>
      <c r="F72" s="381"/>
      <c r="G72" s="425"/>
      <c r="H72" s="400"/>
      <c r="I72" s="151"/>
      <c r="J72" s="154"/>
      <c r="K72" s="151" t="str">
        <f>IFERROR(CONCATENATE(INDEX('8- Políticas de Administración '!$B$16:$F$53,MATCH('5- Identificación de Riesgos'!J72,'8- Políticas de Administración '!$C$16:$C$54,0),1)," - ",L72),"")</f>
        <v/>
      </c>
      <c r="L72" s="192" t="str">
        <f>IFERROR(VLOOKUP(INDEX('8- Políticas de Administración '!$B$16:$F$63,MATCH('5- Identificación de Riesgos'!J72,'8- Políticas de Administración '!$C$16:$C$64,0),1),'8- Políticas de Administración '!$B$16:$F$64,5,FALSE),"")</f>
        <v/>
      </c>
      <c r="M72" s="381"/>
      <c r="N72" s="386"/>
    </row>
    <row r="73" spans="1:14">
      <c r="A73" s="441"/>
      <c r="B73" s="444"/>
      <c r="C73" s="444"/>
      <c r="D73" s="168"/>
      <c r="E73" s="381"/>
      <c r="F73" s="381"/>
      <c r="G73" s="425"/>
      <c r="H73" s="400"/>
      <c r="I73" s="151"/>
      <c r="J73" s="154"/>
      <c r="K73" s="151" t="str">
        <f>IFERROR(CONCATENATE(INDEX('8- Políticas de Administración '!$B$16:$F$53,MATCH('5- Identificación de Riesgos'!J73,'8- Políticas de Administración '!$C$16:$C$54,0),1)," - ",L73),"")</f>
        <v/>
      </c>
      <c r="L73" s="192" t="str">
        <f>IFERROR(VLOOKUP(INDEX('8- Políticas de Administración '!$B$16:$F$63,MATCH('5- Identificación de Riesgos'!J73,'8- Políticas de Administración '!$C$16:$C$64,0),1),'8- Políticas de Administración '!$B$16:$F$64,5,FALSE),"")</f>
        <v/>
      </c>
      <c r="M73" s="381"/>
      <c r="N73" s="386"/>
    </row>
    <row r="74" spans="1:14">
      <c r="A74" s="441"/>
      <c r="B74" s="444"/>
      <c r="C74" s="444"/>
      <c r="D74" s="162"/>
      <c r="E74" s="381"/>
      <c r="F74" s="381"/>
      <c r="G74" s="425"/>
      <c r="H74" s="400"/>
      <c r="I74" s="151"/>
      <c r="J74" s="154"/>
      <c r="K74" s="151" t="str">
        <f>IFERROR(CONCATENATE(INDEX('8- Políticas de Administración '!$B$16:$F$53,MATCH('5- Identificación de Riesgos'!J74,'8- Políticas de Administración '!$C$16:$C$54,0),1)," - ",L74),"")</f>
        <v/>
      </c>
      <c r="L74" s="192" t="str">
        <f>IFERROR(VLOOKUP(INDEX('8- Políticas de Administración '!$B$16:$F$63,MATCH('5- Identificación de Riesgos'!J74,'8- Políticas de Administración '!$C$16:$C$64,0),1),'8- Políticas de Administración '!$B$16:$F$64,5,FALSE),"")</f>
        <v/>
      </c>
      <c r="M74" s="381"/>
      <c r="N74" s="386"/>
    </row>
    <row r="75" spans="1:14">
      <c r="A75" s="441"/>
      <c r="B75" s="444"/>
      <c r="C75" s="444"/>
      <c r="D75" s="161"/>
      <c r="E75" s="381"/>
      <c r="F75" s="381"/>
      <c r="G75" s="425"/>
      <c r="H75" s="400"/>
      <c r="I75" s="151"/>
      <c r="J75" s="154"/>
      <c r="K75" s="151" t="str">
        <f>IFERROR(CONCATENATE(INDEX('8- Políticas de Administración '!$B$16:$F$53,MATCH('5- Identificación de Riesgos'!J75,'8- Políticas de Administración '!$C$16:$C$54,0),1)," - ",L75),"")</f>
        <v/>
      </c>
      <c r="L75" s="192" t="str">
        <f>IFERROR(VLOOKUP(INDEX('8- Políticas de Administración '!$B$16:$F$63,MATCH('5- Identificación de Riesgos'!J75,'8- Políticas de Administración '!$C$16:$C$64,0),1),'8- Políticas de Administración '!$B$16:$F$64,5,FALSE),"")</f>
        <v/>
      </c>
      <c r="M75" s="381"/>
      <c r="N75" s="386"/>
    </row>
    <row r="76" spans="1:14">
      <c r="A76" s="441"/>
      <c r="B76" s="444"/>
      <c r="C76" s="444"/>
      <c r="D76" s="161"/>
      <c r="E76" s="381"/>
      <c r="F76" s="381"/>
      <c r="G76" s="425"/>
      <c r="H76" s="400"/>
      <c r="I76" s="151"/>
      <c r="J76" s="154"/>
      <c r="K76" s="151" t="str">
        <f>IFERROR(CONCATENATE(INDEX('8- Políticas de Administración '!$B$16:$F$53,MATCH('5- Identificación de Riesgos'!J76,'8- Políticas de Administración '!$C$16:$C$54,0),1)," - ",L76),"")</f>
        <v/>
      </c>
      <c r="L76" s="192" t="str">
        <f>IFERROR(VLOOKUP(INDEX('8- Políticas de Administración '!$B$16:$F$63,MATCH('5- Identificación de Riesgos'!J76,'8- Políticas de Administración '!$C$16:$C$64,0),1),'8- Políticas de Administración '!$B$16:$F$64,5,FALSE),"")</f>
        <v/>
      </c>
      <c r="M76" s="381"/>
      <c r="N76" s="386"/>
    </row>
    <row r="77" spans="1:14">
      <c r="A77" s="441"/>
      <c r="B77" s="444"/>
      <c r="C77" s="444"/>
      <c r="D77" s="161"/>
      <c r="E77" s="381"/>
      <c r="F77" s="381"/>
      <c r="G77" s="425"/>
      <c r="H77" s="400"/>
      <c r="I77" s="151"/>
      <c r="J77" s="154"/>
      <c r="K77" s="151" t="str">
        <f>IFERROR(CONCATENATE(INDEX('8- Políticas de Administración '!$B$16:$F$53,MATCH('5- Identificación de Riesgos'!J77,'8- Políticas de Administración '!$C$16:$C$54,0),1)," - ",L77),"")</f>
        <v/>
      </c>
      <c r="L77" s="192" t="str">
        <f>IFERROR(VLOOKUP(INDEX('8- Políticas de Administración '!$B$16:$F$63,MATCH('5- Identificación de Riesgos'!J77,'8- Políticas de Administración '!$C$16:$C$64,0),1),'8- Políticas de Administración '!$B$16:$F$64,5,FALSE),"")</f>
        <v/>
      </c>
      <c r="M77" s="381"/>
      <c r="N77" s="386"/>
    </row>
    <row r="78" spans="1:14">
      <c r="A78" s="441"/>
      <c r="B78" s="444"/>
      <c r="C78" s="444"/>
      <c r="D78" s="161"/>
      <c r="E78" s="381"/>
      <c r="F78" s="381"/>
      <c r="G78" s="425"/>
      <c r="H78" s="400"/>
      <c r="I78" s="151"/>
      <c r="J78" s="154"/>
      <c r="K78" s="151" t="str">
        <f>IFERROR(CONCATENATE(INDEX('8- Políticas de Administración '!$B$16:$F$53,MATCH('5- Identificación de Riesgos'!J78,'8- Políticas de Administración '!$C$16:$C$54,0),1)," - ",L78),"")</f>
        <v/>
      </c>
      <c r="L78" s="192" t="str">
        <f>IFERROR(VLOOKUP(INDEX('8- Políticas de Administración '!$B$16:$F$63,MATCH('5- Identificación de Riesgos'!J78,'8- Políticas de Administración '!$C$16:$C$64,0),1),'8- Políticas de Administración '!$B$16:$F$64,5,FALSE),"")</f>
        <v/>
      </c>
      <c r="M78" s="381"/>
      <c r="N78" s="386"/>
    </row>
    <row r="79" spans="1:14" ht="15" thickBot="1">
      <c r="A79" s="442"/>
      <c r="B79" s="445"/>
      <c r="C79" s="445"/>
      <c r="D79" s="163"/>
      <c r="E79" s="382"/>
      <c r="F79" s="382"/>
      <c r="G79" s="426"/>
      <c r="H79" s="401"/>
      <c r="I79" s="152"/>
      <c r="J79" s="155"/>
      <c r="K79" s="152" t="str">
        <f>IFERROR(CONCATENATE(INDEX('8- Políticas de Administración '!$B$16:$F$53,MATCH('5- Identificación de Riesgos'!J79,'8- Políticas de Administración '!$C$16:$C$54,0),1)," - ",L79),"")</f>
        <v/>
      </c>
      <c r="L79" s="193" t="str">
        <f>IFERROR(VLOOKUP(INDEX('8- Políticas de Administración '!$B$16:$F$63,MATCH('5- Identificación de Riesgos'!J79,'8- Políticas de Administración '!$C$16:$C$64,0),1),'8- Políticas de Administración '!$B$16:$F$64,5,FALSE),"")</f>
        <v/>
      </c>
      <c r="M79" s="382"/>
      <c r="N79" s="387"/>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4" zoomScale="85" zoomScaleNormal="85" zoomScalePageLayoutView="70" workbookViewId="0">
      <pane xSplit="2" ySplit="6" topLeftCell="C10" activePane="bottomRight" state="frozen"/>
      <selection pane="topRight" activeCell="C4" sqref="C4"/>
      <selection pane="bottomLeft" activeCell="A10" sqref="A10"/>
      <selection pane="bottomRight" activeCell="C32" sqref="C32"/>
    </sheetView>
  </sheetViews>
  <sheetFormatPr baseColWidth="10" defaultColWidth="11.44140625" defaultRowHeight="14.4"/>
  <cols>
    <col min="1" max="1" width="7" customWidth="1"/>
    <col min="2" max="2" width="35.88671875" customWidth="1"/>
    <col min="3" max="3" width="52.5546875" style="46" customWidth="1"/>
    <col min="4" max="4" width="5" hidden="1" customWidth="1"/>
    <col min="5" max="5" width="39.44140625" customWidth="1"/>
    <col min="7" max="7" width="12.33203125" bestFit="1" customWidth="1"/>
    <col min="8" max="8" width="14.6640625" bestFit="1" customWidth="1"/>
    <col min="9" max="9" width="13.5546875" customWidth="1"/>
    <col min="10" max="10" width="14.5546875"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44140625" hidden="1" customWidth="1"/>
    <col min="19" max="19" width="11.44140625" customWidth="1"/>
    <col min="20" max="20" width="26.33203125" style="32" customWidth="1"/>
    <col min="21" max="21" width="18.5546875" style="31" customWidth="1"/>
    <col min="22" max="22" width="22.5546875" style="33" customWidth="1"/>
    <col min="23" max="25" width="11.44140625" style="11"/>
    <col min="26" max="26" width="52.109375" style="11" customWidth="1"/>
    <col min="27" max="278" width="11.44140625" style="11"/>
    <col min="279" max="16384" width="11.44140625" style="16"/>
  </cols>
  <sheetData>
    <row r="1" spans="1:278" s="13" customFormat="1" ht="28.8" thickTop="1">
      <c r="A1" s="449"/>
      <c r="B1" s="450"/>
      <c r="C1" s="451"/>
      <c r="D1" s="146"/>
      <c r="E1" s="454" t="s">
        <v>348</v>
      </c>
      <c r="F1" s="455"/>
      <c r="G1" s="455"/>
      <c r="H1" s="455"/>
      <c r="I1" s="455"/>
      <c r="J1" s="455"/>
      <c r="K1" s="455"/>
      <c r="L1" s="455"/>
      <c r="M1" s="455"/>
      <c r="N1" s="455"/>
      <c r="O1" s="455"/>
      <c r="P1" s="455"/>
      <c r="Q1" s="455"/>
      <c r="R1" s="455"/>
      <c r="S1" s="455"/>
      <c r="T1" s="455"/>
      <c r="U1" s="455"/>
      <c r="V1" s="455"/>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8.2">
      <c r="A2" s="452"/>
      <c r="B2" s="419"/>
      <c r="C2" s="453"/>
      <c r="D2" s="146"/>
      <c r="E2" s="456"/>
      <c r="F2" s="457"/>
      <c r="G2" s="457"/>
      <c r="H2" s="457"/>
      <c r="I2" s="457"/>
      <c r="J2" s="457"/>
      <c r="K2" s="457"/>
      <c r="L2" s="457"/>
      <c r="M2" s="457"/>
      <c r="N2" s="457"/>
      <c r="O2" s="457"/>
      <c r="P2" s="457"/>
      <c r="Q2" s="457"/>
      <c r="R2" s="457"/>
      <c r="S2" s="457"/>
      <c r="T2" s="457"/>
      <c r="U2" s="457"/>
      <c r="V2" s="457"/>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8.2">
      <c r="A3" s="452"/>
      <c r="B3" s="419"/>
      <c r="C3" s="453"/>
      <c r="D3" s="147"/>
      <c r="E3" s="456"/>
      <c r="F3" s="457"/>
      <c r="G3" s="457"/>
      <c r="H3" s="457"/>
      <c r="I3" s="457"/>
      <c r="J3" s="457"/>
      <c r="K3" s="457"/>
      <c r="L3" s="457"/>
      <c r="M3" s="457"/>
      <c r="N3" s="457"/>
      <c r="O3" s="457"/>
      <c r="P3" s="457"/>
      <c r="Q3" s="457"/>
      <c r="R3" s="457"/>
      <c r="S3" s="457"/>
      <c r="T3" s="457"/>
      <c r="U3" s="457"/>
      <c r="V3" s="457"/>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20" t="s">
        <v>273</v>
      </c>
      <c r="B4" s="420"/>
      <c r="C4" s="458" t="s">
        <v>5</v>
      </c>
      <c r="D4" s="458"/>
      <c r="E4" s="458"/>
      <c r="F4" s="458"/>
      <c r="G4" s="458"/>
      <c r="H4" s="458"/>
      <c r="I4" s="458"/>
      <c r="J4" s="458"/>
      <c r="K4" s="458"/>
      <c r="L4" s="458"/>
      <c r="M4" s="458"/>
      <c r="N4" s="458"/>
      <c r="O4" s="458"/>
      <c r="P4" s="458"/>
      <c r="Q4" s="458"/>
      <c r="R4" s="458"/>
      <c r="S4" s="458"/>
      <c r="T4" s="458"/>
      <c r="U4" s="458"/>
      <c r="V4" s="458"/>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 customHeight="1">
      <c r="A5" s="420" t="s">
        <v>274</v>
      </c>
      <c r="B5" s="420"/>
      <c r="C5" s="459" t="s">
        <v>34</v>
      </c>
      <c r="D5" s="459"/>
      <c r="E5" s="459"/>
      <c r="F5" s="459"/>
      <c r="G5" s="459"/>
      <c r="H5" s="459"/>
      <c r="I5" s="459"/>
      <c r="J5" s="459"/>
      <c r="K5" s="459"/>
      <c r="L5" s="459"/>
      <c r="M5" s="459"/>
      <c r="N5" s="459"/>
      <c r="O5" s="459"/>
      <c r="P5" s="459"/>
      <c r="Q5" s="459"/>
      <c r="R5" s="459"/>
      <c r="S5" s="459"/>
      <c r="T5" s="459"/>
      <c r="U5" s="459"/>
      <c r="V5" s="459"/>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600000000000001" thickBot="1">
      <c r="A6" s="420" t="s">
        <v>275</v>
      </c>
      <c r="B6" s="420"/>
      <c r="C6" s="458" t="s">
        <v>276</v>
      </c>
      <c r="D6" s="458"/>
      <c r="E6" s="458"/>
      <c r="F6" s="458"/>
      <c r="G6" s="458"/>
      <c r="H6" s="458"/>
      <c r="I6" s="458"/>
      <c r="J6" s="458"/>
      <c r="K6" s="458"/>
      <c r="L6" s="458"/>
      <c r="M6" s="458"/>
      <c r="N6" s="458"/>
      <c r="O6" s="458"/>
      <c r="P6" s="458"/>
      <c r="Q6" s="458"/>
      <c r="R6" s="458"/>
      <c r="S6" s="458"/>
      <c r="T6" s="458"/>
      <c r="U6" s="458"/>
      <c r="V6" s="458"/>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5" thickTop="1" thickBot="1">
      <c r="A7" s="460" t="s">
        <v>277</v>
      </c>
      <c r="B7" s="460"/>
      <c r="C7" s="460"/>
      <c r="D7" s="461" t="s">
        <v>349</v>
      </c>
      <c r="E7" s="462"/>
      <c r="F7" s="462"/>
      <c r="G7" s="462"/>
      <c r="H7" s="462"/>
      <c r="I7" s="462"/>
      <c r="J7" s="462"/>
      <c r="K7" s="462"/>
      <c r="L7" s="462"/>
      <c r="M7" s="462"/>
      <c r="N7" s="462"/>
      <c r="O7" s="462"/>
      <c r="P7" s="462"/>
      <c r="Q7" s="462"/>
      <c r="R7" s="463"/>
      <c r="S7" s="44"/>
      <c r="T7" s="460" t="s">
        <v>350</v>
      </c>
      <c r="U7" s="460"/>
      <c r="V7" s="460"/>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64" t="s">
        <v>282</v>
      </c>
      <c r="B8" s="460" t="s">
        <v>351</v>
      </c>
      <c r="C8" s="466" t="s">
        <v>278</v>
      </c>
      <c r="D8" s="468" t="s">
        <v>352</v>
      </c>
      <c r="E8" s="470" t="s">
        <v>248</v>
      </c>
      <c r="F8" s="471" t="s">
        <v>353</v>
      </c>
      <c r="G8" s="472"/>
      <c r="H8" s="472"/>
      <c r="I8" s="472"/>
      <c r="J8" s="472"/>
      <c r="K8" s="473"/>
      <c r="L8" s="471" t="s">
        <v>354</v>
      </c>
      <c r="M8" s="472"/>
      <c r="N8" s="472"/>
      <c r="O8" s="472"/>
      <c r="P8" s="472"/>
      <c r="Q8" s="472"/>
      <c r="R8" s="472"/>
      <c r="S8" s="473"/>
      <c r="T8" s="53"/>
      <c r="U8" s="54"/>
      <c r="V8" s="79" t="s">
        <v>355</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21"/>
      <c r="B9" s="465"/>
      <c r="C9" s="467"/>
      <c r="D9" s="469"/>
      <c r="E9" s="397"/>
      <c r="F9" s="43" t="s">
        <v>250</v>
      </c>
      <c r="G9" s="43" t="s">
        <v>252</v>
      </c>
      <c r="H9" s="43" t="s">
        <v>356</v>
      </c>
      <c r="I9" s="43" t="s">
        <v>254</v>
      </c>
      <c r="J9" s="112" t="s">
        <v>357</v>
      </c>
      <c r="K9" s="43" t="s">
        <v>260</v>
      </c>
      <c r="L9" s="43" t="s">
        <v>358</v>
      </c>
      <c r="M9" s="108" t="s">
        <v>257</v>
      </c>
      <c r="N9" s="43" t="s">
        <v>359</v>
      </c>
      <c r="O9" s="43" t="s">
        <v>360</v>
      </c>
      <c r="P9" s="43" t="s">
        <v>361</v>
      </c>
      <c r="Q9" s="43" t="s">
        <v>362</v>
      </c>
      <c r="R9" s="112" t="s">
        <v>357</v>
      </c>
      <c r="S9" s="43" t="s">
        <v>363</v>
      </c>
      <c r="T9" s="47" t="s">
        <v>262</v>
      </c>
      <c r="U9" s="47" t="s">
        <v>264</v>
      </c>
      <c r="V9" s="48" t="s">
        <v>364</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4999999999999" customHeight="1">
      <c r="A10" s="402">
        <f>'5- Identificación de Riesgos'!A10</f>
        <v>1</v>
      </c>
      <c r="B10" s="388" t="str">
        <f>'5- Identificación de Riesgos'!B10</f>
        <v>Incumplimiento de términos en la publicación de información.</v>
      </c>
      <c r="C10" s="171" t="str">
        <f>'5- Identificación de Riesgos'!D10</f>
        <v>1. Fallas o indisponibilidad de los medios o canales de comunicación o tecnológicos adecuados o utilizados.</v>
      </c>
      <c r="D10" s="160"/>
      <c r="E10" s="172" t="s">
        <v>365</v>
      </c>
      <c r="F10" s="150" t="s">
        <v>366</v>
      </c>
      <c r="G10" s="150" t="s">
        <v>367</v>
      </c>
      <c r="H10" s="150" t="s">
        <v>367</v>
      </c>
      <c r="I10" s="150" t="s">
        <v>367</v>
      </c>
      <c r="J10" s="159">
        <f>COUNTIF(F10:I10,"SI")/4</f>
        <v>0.75</v>
      </c>
      <c r="K10" s="446">
        <f>AVERAGE(J10:J19)</f>
        <v>0.75</v>
      </c>
      <c r="L10" s="150" t="str">
        <f>'5- Identificación de Riesgos'!I10</f>
        <v>Afectación de reputacion,imagén,  credibilidad, satisfacción de usuarios y PI</v>
      </c>
      <c r="M10" s="172"/>
      <c r="N10" s="150"/>
      <c r="O10" s="150"/>
      <c r="P10" s="150"/>
      <c r="Q10" s="150"/>
      <c r="R10" s="159">
        <f>SUM(COUNTIF(N10,"SI")*25%,COUNTIF(O10,"SI")*40%,COUNTIF(P10,"SI")*25%,COUNTIF(Q10,"SI")*10%)</f>
        <v>0</v>
      </c>
      <c r="S10" s="446">
        <f>AVERAGE(R10:R19)</f>
        <v>0</v>
      </c>
      <c r="T10" s="39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5" t="str">
        <f>CONCATENATE(VLOOKUP((LEFT(T10,LEN(T10)-4)&amp;LEFT(U10,LEN(U10)-4)),'9- Matriz de Calor '!$D$18:$E$42,2,0)," - ",RIGHT(T10,1)*RIGHT(U10,1))</f>
        <v>Bajo - 2</v>
      </c>
      <c r="Z10" s="172" t="s">
        <v>368</v>
      </c>
    </row>
    <row r="11" spans="1:278" ht="69.599999999999994" customHeight="1">
      <c r="A11" s="403"/>
      <c r="B11" s="381"/>
      <c r="C11" s="173" t="str">
        <f>'5- Identificación de Riesgos'!D11</f>
        <v>2. Dificultad en la obtención del material debidamente procesado para su divulgación.</v>
      </c>
      <c r="D11" s="161"/>
      <c r="E11" s="174" t="s">
        <v>369</v>
      </c>
      <c r="F11" s="151" t="s">
        <v>366</v>
      </c>
      <c r="G11" s="151" t="s">
        <v>367</v>
      </c>
      <c r="H11" s="151" t="s">
        <v>367</v>
      </c>
      <c r="I11" s="151" t="s">
        <v>367</v>
      </c>
      <c r="J11" s="157">
        <f t="shared" ref="J11:J22" si="0">COUNTIF(F11:I11,"SI")/4</f>
        <v>0.75</v>
      </c>
      <c r="K11" s="447"/>
      <c r="L11" s="151" t="str">
        <f>'5- Identificación de Riesgos'!I11</f>
        <v>Incumplimiento de las metas establecidas</v>
      </c>
      <c r="M11" s="174"/>
      <c r="N11" s="151"/>
      <c r="O11" s="151"/>
      <c r="P11" s="151"/>
      <c r="Q11" s="151"/>
      <c r="R11" s="157">
        <f t="shared" ref="R11:R29" si="1">SUM(COUNTIF(N11,"SI")*25%,COUNTIF(O11,"SI")*40%,COUNTIF(P11,"SI")*25%,COUNTIF(Q11,"SI")*10%)</f>
        <v>0</v>
      </c>
      <c r="S11" s="447"/>
      <c r="T11" s="400"/>
      <c r="U11" s="381"/>
      <c r="V11" s="386"/>
    </row>
    <row r="12" spans="1:278" ht="55.2">
      <c r="A12" s="403"/>
      <c r="B12" s="381"/>
      <c r="C12" s="173" t="str">
        <f>'5- Identificación de Riesgos'!D12</f>
        <v>3. Falta de gestión por parte del administrador de contenido de la actividad asignada.</v>
      </c>
      <c r="D12" s="161"/>
      <c r="E12" s="174" t="s">
        <v>370</v>
      </c>
      <c r="F12" s="151" t="s">
        <v>366</v>
      </c>
      <c r="G12" s="151" t="s">
        <v>367</v>
      </c>
      <c r="H12" s="151" t="s">
        <v>367</v>
      </c>
      <c r="I12" s="151" t="s">
        <v>367</v>
      </c>
      <c r="J12" s="157">
        <f t="shared" si="0"/>
        <v>0.75</v>
      </c>
      <c r="K12" s="447"/>
      <c r="L12" s="151"/>
      <c r="M12" s="174"/>
      <c r="N12" s="151"/>
      <c r="O12" s="151"/>
      <c r="P12" s="151"/>
      <c r="Q12" s="151"/>
      <c r="R12" s="157">
        <f t="shared" si="1"/>
        <v>0</v>
      </c>
      <c r="S12" s="447"/>
      <c r="T12" s="400"/>
      <c r="U12" s="381"/>
      <c r="V12" s="386"/>
    </row>
    <row r="13" spans="1:278" ht="15" customHeight="1">
      <c r="A13" s="403"/>
      <c r="B13" s="381"/>
      <c r="C13" s="173" t="str">
        <f>'5- Identificación de Riesgos'!D13</f>
        <v>4. Incumplimiento o retraso de los proveedores en la prestación del servicio y/o ejecución de actividades.</v>
      </c>
      <c r="D13" s="161"/>
      <c r="E13" s="174" t="s">
        <v>371</v>
      </c>
      <c r="F13" s="151"/>
      <c r="G13" s="151"/>
      <c r="H13" s="151"/>
      <c r="I13" s="151"/>
      <c r="J13" s="157" t="s">
        <v>35</v>
      </c>
      <c r="K13" s="447"/>
      <c r="L13" s="151"/>
      <c r="M13" s="174"/>
      <c r="N13" s="151"/>
      <c r="O13" s="151"/>
      <c r="P13" s="151"/>
      <c r="Q13" s="151"/>
      <c r="R13" s="157">
        <f t="shared" si="1"/>
        <v>0</v>
      </c>
      <c r="S13" s="447"/>
      <c r="T13" s="400"/>
      <c r="U13" s="381"/>
      <c r="V13" s="386"/>
    </row>
    <row r="14" spans="1:278" ht="15" customHeight="1">
      <c r="A14" s="403"/>
      <c r="B14" s="381"/>
      <c r="C14" s="173" t="str">
        <f>'5- Identificación de Riesgos'!D14</f>
        <v>5. Falta de oportunidad en la gestión de las solicitudes.</v>
      </c>
      <c r="D14" s="161"/>
      <c r="E14" s="174" t="s">
        <v>371</v>
      </c>
      <c r="F14" s="151"/>
      <c r="G14" s="151"/>
      <c r="H14" s="151"/>
      <c r="I14" s="151"/>
      <c r="J14" s="157"/>
      <c r="K14" s="447"/>
      <c r="L14" s="151"/>
      <c r="M14" s="174"/>
      <c r="N14" s="151"/>
      <c r="O14" s="151"/>
      <c r="P14" s="151"/>
      <c r="Q14" s="151"/>
      <c r="R14" s="157">
        <f t="shared" si="1"/>
        <v>0</v>
      </c>
      <c r="S14" s="447"/>
      <c r="T14" s="400"/>
      <c r="U14" s="381"/>
      <c r="V14" s="386"/>
    </row>
    <row r="15" spans="1:278" ht="15" customHeight="1">
      <c r="A15" s="403"/>
      <c r="B15" s="381"/>
      <c r="C15" s="173" t="str">
        <f>'5- Identificación de Riesgos'!D15</f>
        <v>6. Reserva injustificada en la información sobre el trabajo de la corporación.</v>
      </c>
      <c r="D15" s="161"/>
      <c r="E15" s="174" t="s">
        <v>371</v>
      </c>
      <c r="F15" s="151"/>
      <c r="G15" s="151"/>
      <c r="H15" s="151"/>
      <c r="I15" s="151"/>
      <c r="J15" s="157"/>
      <c r="K15" s="447"/>
      <c r="L15" s="151"/>
      <c r="M15" s="179"/>
      <c r="N15" s="151"/>
      <c r="O15" s="151"/>
      <c r="P15" s="151"/>
      <c r="Q15" s="151"/>
      <c r="R15" s="157">
        <f t="shared" si="1"/>
        <v>0</v>
      </c>
      <c r="S15" s="447"/>
      <c r="T15" s="400"/>
      <c r="U15" s="381"/>
      <c r="V15" s="386"/>
    </row>
    <row r="16" spans="1:278" ht="15" customHeight="1">
      <c r="A16" s="403"/>
      <c r="B16" s="381"/>
      <c r="C16" s="173"/>
      <c r="D16" s="161"/>
      <c r="E16" s="174"/>
      <c r="F16" s="151"/>
      <c r="G16" s="151"/>
      <c r="H16" s="151"/>
      <c r="I16" s="151"/>
      <c r="J16" s="157"/>
      <c r="K16" s="447"/>
      <c r="L16" s="151"/>
      <c r="M16" s="179"/>
      <c r="N16" s="151"/>
      <c r="O16" s="151"/>
      <c r="P16" s="151"/>
      <c r="Q16" s="151"/>
      <c r="R16" s="157">
        <f t="shared" si="1"/>
        <v>0</v>
      </c>
      <c r="S16" s="447"/>
      <c r="T16" s="400"/>
      <c r="U16" s="381"/>
      <c r="V16" s="386"/>
    </row>
    <row r="17" spans="1:22" ht="15" customHeight="1">
      <c r="A17" s="403"/>
      <c r="B17" s="381"/>
      <c r="C17" s="173"/>
      <c r="D17" s="161"/>
      <c r="E17" s="174"/>
      <c r="F17" s="151"/>
      <c r="G17" s="151"/>
      <c r="H17" s="151"/>
      <c r="I17" s="151"/>
      <c r="J17" s="157"/>
      <c r="K17" s="447"/>
      <c r="L17" s="151"/>
      <c r="M17" s="179"/>
      <c r="N17" s="151"/>
      <c r="O17" s="151"/>
      <c r="P17" s="151"/>
      <c r="Q17" s="151"/>
      <c r="R17" s="157">
        <f t="shared" si="1"/>
        <v>0</v>
      </c>
      <c r="S17" s="447"/>
      <c r="T17" s="400"/>
      <c r="U17" s="381"/>
      <c r="V17" s="386"/>
    </row>
    <row r="18" spans="1:22" ht="15" customHeight="1">
      <c r="A18" s="403"/>
      <c r="B18" s="381"/>
      <c r="C18" s="173"/>
      <c r="D18" s="161"/>
      <c r="E18" s="174"/>
      <c r="F18" s="151"/>
      <c r="G18" s="151"/>
      <c r="H18" s="151"/>
      <c r="I18" s="151"/>
      <c r="J18" s="157"/>
      <c r="K18" s="447"/>
      <c r="L18" s="151"/>
      <c r="M18" s="179"/>
      <c r="N18" s="151"/>
      <c r="O18" s="151"/>
      <c r="P18" s="151"/>
      <c r="Q18" s="151"/>
      <c r="R18" s="157">
        <f t="shared" si="1"/>
        <v>0</v>
      </c>
      <c r="S18" s="447"/>
      <c r="T18" s="400"/>
      <c r="U18" s="381"/>
      <c r="V18" s="386"/>
    </row>
    <row r="19" spans="1:22" ht="15" customHeight="1" thickBot="1">
      <c r="A19" s="404"/>
      <c r="B19" s="382"/>
      <c r="C19" s="175"/>
      <c r="D19" s="163"/>
      <c r="E19" s="176"/>
      <c r="F19" s="152"/>
      <c r="G19" s="152"/>
      <c r="H19" s="152"/>
      <c r="I19" s="152"/>
      <c r="J19" s="158"/>
      <c r="K19" s="448"/>
      <c r="L19" s="152"/>
      <c r="M19" s="180"/>
      <c r="N19" s="152"/>
      <c r="O19" s="152"/>
      <c r="P19" s="152"/>
      <c r="Q19" s="152"/>
      <c r="R19" s="158">
        <f t="shared" si="1"/>
        <v>0</v>
      </c>
      <c r="S19" s="448"/>
      <c r="T19" s="401"/>
      <c r="U19" s="382"/>
      <c r="V19" s="387"/>
    </row>
    <row r="20" spans="1:22" ht="88.2" customHeight="1">
      <c r="A20" s="402">
        <f>'5- Identificación de Riesgos'!A20</f>
        <v>2</v>
      </c>
      <c r="B20" s="388" t="str">
        <f>+'5- Identificación de Riesgos'!B20:B29</f>
        <v>Publicación de información inexacta</v>
      </c>
      <c r="C20" s="171" t="str">
        <f>'5- Identificación de Riesgos'!D20</f>
        <v xml:space="preserve">1. Falta de revisión, analisis y control  de la  información a publicar. </v>
      </c>
      <c r="D20" s="160"/>
      <c r="E20" s="172" t="s">
        <v>372</v>
      </c>
      <c r="F20" s="150" t="s">
        <v>366</v>
      </c>
      <c r="G20" s="150" t="s">
        <v>367</v>
      </c>
      <c r="H20" s="150" t="s">
        <v>366</v>
      </c>
      <c r="I20" s="150" t="s">
        <v>366</v>
      </c>
      <c r="J20" s="159">
        <f t="shared" si="0"/>
        <v>0.25</v>
      </c>
      <c r="K20" s="446">
        <f>AVERAGE(J20:J29)</f>
        <v>0.41666666666666669</v>
      </c>
      <c r="L20" s="150" t="str">
        <f>'5- Identificación de Riesgos'!I20</f>
        <v>Afectación de reputacion,imagén,  credibilidad, satisfacción de usuarios y PI</v>
      </c>
      <c r="M20" s="181"/>
      <c r="N20" s="150" t="s">
        <v>367</v>
      </c>
      <c r="O20" s="150" t="s">
        <v>367</v>
      </c>
      <c r="P20" s="150" t="s">
        <v>367</v>
      </c>
      <c r="Q20" s="150" t="s">
        <v>367</v>
      </c>
      <c r="R20" s="159">
        <f t="shared" si="1"/>
        <v>1</v>
      </c>
      <c r="S20" s="446">
        <f t="shared" ref="S20" si="2">AVERAGE(R20:R29)</f>
        <v>0.1</v>
      </c>
      <c r="T20" s="39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85" t="str">
        <f>CONCATENATE(VLOOKUP((LEFT(T20,LEN(T20)-4)&amp;LEFT(U20,LEN(U20)-4)),'9- Matriz de Calor '!$D$18:$E$42,2,0)," - ",RIGHT(T20,1)*RIGHT(U20,1))</f>
        <v>Bajo - 2</v>
      </c>
    </row>
    <row r="21" spans="1:22" ht="41.4">
      <c r="A21" s="403"/>
      <c r="B21" s="381"/>
      <c r="C21" s="173" t="str">
        <f>'5- Identificación de Riesgos'!D21</f>
        <v xml:space="preserve">2. Falta de coordinación en la ejecución de las actividades por la presencia de diversos administradores de contenido. </v>
      </c>
      <c r="D21" s="161"/>
      <c r="E21" s="174" t="s">
        <v>373</v>
      </c>
      <c r="F21" s="151" t="s">
        <v>366</v>
      </c>
      <c r="G21" s="151" t="s">
        <v>366</v>
      </c>
      <c r="H21" s="151" t="s">
        <v>366</v>
      </c>
      <c r="I21" s="151" t="s">
        <v>366</v>
      </c>
      <c r="J21" s="157">
        <f t="shared" si="0"/>
        <v>0</v>
      </c>
      <c r="K21" s="447"/>
      <c r="L21" s="151"/>
      <c r="M21" s="179"/>
      <c r="N21" s="151"/>
      <c r="O21" s="151"/>
      <c r="P21" s="151"/>
      <c r="Q21" s="151"/>
      <c r="R21" s="157">
        <f t="shared" si="1"/>
        <v>0</v>
      </c>
      <c r="S21" s="447"/>
      <c r="T21" s="400"/>
      <c r="U21" s="381"/>
      <c r="V21" s="386"/>
    </row>
    <row r="22" spans="1:22" ht="41.4">
      <c r="A22" s="403"/>
      <c r="B22" s="381"/>
      <c r="C22" s="173" t="str">
        <f>'5- Identificación de Riesgos'!D22</f>
        <v>3. Deficiencias y falta de soporte en la herramientas de atención de PQRSF</v>
      </c>
      <c r="D22" s="161"/>
      <c r="E22" s="174" t="s">
        <v>374</v>
      </c>
      <c r="F22" s="151" t="s">
        <v>367</v>
      </c>
      <c r="G22" s="151" t="s">
        <v>367</v>
      </c>
      <c r="H22" s="151" t="s">
        <v>367</v>
      </c>
      <c r="I22" s="151" t="s">
        <v>367</v>
      </c>
      <c r="J22" s="157">
        <f t="shared" si="0"/>
        <v>1</v>
      </c>
      <c r="K22" s="447"/>
      <c r="L22" s="151"/>
      <c r="M22" s="179"/>
      <c r="N22" s="151"/>
      <c r="O22" s="151"/>
      <c r="P22" s="151"/>
      <c r="Q22" s="151"/>
      <c r="R22" s="157">
        <f t="shared" si="1"/>
        <v>0</v>
      </c>
      <c r="S22" s="447"/>
      <c r="T22" s="400"/>
      <c r="U22" s="381"/>
      <c r="V22" s="386"/>
    </row>
    <row r="23" spans="1:22" ht="7.2" customHeight="1">
      <c r="A23" s="403"/>
      <c r="B23" s="381"/>
      <c r="C23" s="173" t="str">
        <f>'5- Identificación de Riesgos'!D23</f>
        <v>4. Ausencia de parámetros para la consolidación de la información.</v>
      </c>
      <c r="D23" s="161"/>
      <c r="E23" s="174"/>
      <c r="F23" s="151"/>
      <c r="G23" s="151"/>
      <c r="H23" s="151"/>
      <c r="I23" s="151"/>
      <c r="J23" s="157"/>
      <c r="K23" s="447"/>
      <c r="L23" s="151"/>
      <c r="M23" s="179"/>
      <c r="N23" s="151"/>
      <c r="O23" s="151"/>
      <c r="P23" s="151"/>
      <c r="Q23" s="151"/>
      <c r="R23" s="157">
        <f t="shared" si="1"/>
        <v>0</v>
      </c>
      <c r="S23" s="447"/>
      <c r="T23" s="400"/>
      <c r="U23" s="381"/>
      <c r="V23" s="386"/>
    </row>
    <row r="24" spans="1:22" ht="7.2" customHeight="1">
      <c r="A24" s="403"/>
      <c r="B24" s="381"/>
      <c r="C24" s="173" t="str">
        <f>'5- Identificación de Riesgos'!D24</f>
        <v>5. Ausencia de parametros  y de protocolos para la publicación de contenido.</v>
      </c>
      <c r="D24" s="161"/>
      <c r="E24" s="161"/>
      <c r="F24" s="151"/>
      <c r="G24" s="151"/>
      <c r="H24" s="151"/>
      <c r="I24" s="151"/>
      <c r="J24" s="157"/>
      <c r="K24" s="447"/>
      <c r="L24" s="151"/>
      <c r="M24" s="179"/>
      <c r="N24" s="151"/>
      <c r="O24" s="151"/>
      <c r="P24" s="151"/>
      <c r="Q24" s="151"/>
      <c r="R24" s="157">
        <f t="shared" si="1"/>
        <v>0</v>
      </c>
      <c r="S24" s="447"/>
      <c r="T24" s="400"/>
      <c r="U24" s="381"/>
      <c r="V24" s="386"/>
    </row>
    <row r="25" spans="1:22" ht="7.2" customHeight="1">
      <c r="A25" s="403"/>
      <c r="B25" s="381"/>
      <c r="C25" s="173" t="str">
        <f>'5- Identificación de Riesgos'!D25</f>
        <v>6. Fallas en los controles y procedimientos establecidos.</v>
      </c>
      <c r="D25" s="161"/>
      <c r="E25" s="174"/>
      <c r="F25" s="151"/>
      <c r="G25" s="151"/>
      <c r="H25" s="151"/>
      <c r="I25" s="151"/>
      <c r="J25" s="157"/>
      <c r="K25" s="447"/>
      <c r="L25" s="151"/>
      <c r="M25" s="179"/>
      <c r="N25" s="151"/>
      <c r="O25" s="151"/>
      <c r="P25" s="151"/>
      <c r="Q25" s="151"/>
      <c r="R25" s="157">
        <f t="shared" si="1"/>
        <v>0</v>
      </c>
      <c r="S25" s="447"/>
      <c r="T25" s="400"/>
      <c r="U25" s="381"/>
      <c r="V25" s="386"/>
    </row>
    <row r="26" spans="1:22" ht="7.2" customHeight="1">
      <c r="A26" s="403"/>
      <c r="B26" s="381"/>
      <c r="C26" s="173">
        <f>'5- Identificación de Riesgos'!D26</f>
        <v>0</v>
      </c>
      <c r="D26" s="161"/>
      <c r="E26" s="174"/>
      <c r="F26" s="151"/>
      <c r="G26" s="151"/>
      <c r="H26" s="151"/>
      <c r="I26" s="151"/>
      <c r="J26" s="157"/>
      <c r="K26" s="447"/>
      <c r="L26" s="151"/>
      <c r="M26" s="179"/>
      <c r="N26" s="151"/>
      <c r="O26" s="151"/>
      <c r="P26" s="151"/>
      <c r="Q26" s="151"/>
      <c r="R26" s="157">
        <f t="shared" si="1"/>
        <v>0</v>
      </c>
      <c r="S26" s="447"/>
      <c r="T26" s="400"/>
      <c r="U26" s="381"/>
      <c r="V26" s="386"/>
    </row>
    <row r="27" spans="1:22" ht="7.2" customHeight="1">
      <c r="A27" s="403"/>
      <c r="B27" s="381"/>
      <c r="C27" s="173">
        <f>'5- Identificación de Riesgos'!D27</f>
        <v>0</v>
      </c>
      <c r="D27" s="161"/>
      <c r="E27" s="174"/>
      <c r="F27" s="151"/>
      <c r="G27" s="151"/>
      <c r="H27" s="151"/>
      <c r="I27" s="151"/>
      <c r="J27" s="157"/>
      <c r="K27" s="447"/>
      <c r="L27" s="151"/>
      <c r="M27" s="179"/>
      <c r="N27" s="151"/>
      <c r="O27" s="151"/>
      <c r="P27" s="151"/>
      <c r="Q27" s="151"/>
      <c r="R27" s="157">
        <f t="shared" si="1"/>
        <v>0</v>
      </c>
      <c r="S27" s="447"/>
      <c r="T27" s="400"/>
      <c r="U27" s="381"/>
      <c r="V27" s="386"/>
    </row>
    <row r="28" spans="1:22" ht="7.2" customHeight="1">
      <c r="A28" s="403"/>
      <c r="B28" s="381"/>
      <c r="C28" s="173">
        <f>'5- Identificación de Riesgos'!D28</f>
        <v>0</v>
      </c>
      <c r="D28" s="161"/>
      <c r="E28" s="174"/>
      <c r="F28" s="151"/>
      <c r="G28" s="151"/>
      <c r="H28" s="151"/>
      <c r="I28" s="151"/>
      <c r="J28" s="157"/>
      <c r="K28" s="447"/>
      <c r="L28" s="151"/>
      <c r="M28" s="179"/>
      <c r="N28" s="151"/>
      <c r="O28" s="151"/>
      <c r="P28" s="151"/>
      <c r="Q28" s="151"/>
      <c r="R28" s="157">
        <f t="shared" si="1"/>
        <v>0</v>
      </c>
      <c r="S28" s="447"/>
      <c r="T28" s="400"/>
      <c r="U28" s="381"/>
      <c r="V28" s="386"/>
    </row>
    <row r="29" spans="1:22" ht="7.2" customHeight="1" thickBot="1">
      <c r="A29" s="404"/>
      <c r="B29" s="382"/>
      <c r="C29" s="175">
        <f>'5- Identificación de Riesgos'!D29</f>
        <v>0</v>
      </c>
      <c r="D29" s="163"/>
      <c r="E29" s="177"/>
      <c r="F29" s="152"/>
      <c r="G29" s="152"/>
      <c r="H29" s="152"/>
      <c r="I29" s="152"/>
      <c r="J29" s="158"/>
      <c r="K29" s="448"/>
      <c r="L29" s="152"/>
      <c r="M29" s="180"/>
      <c r="N29" s="152"/>
      <c r="O29" s="152"/>
      <c r="P29" s="152"/>
      <c r="Q29" s="152"/>
      <c r="R29" s="158">
        <f t="shared" si="1"/>
        <v>0</v>
      </c>
      <c r="S29" s="448"/>
      <c r="T29" s="401"/>
      <c r="U29" s="382"/>
      <c r="V29" s="387"/>
    </row>
    <row r="30" spans="1:22" ht="69">
      <c r="A30" s="402">
        <f>'5- Identificación de Riesgos'!A30</f>
        <v>3</v>
      </c>
      <c r="B30" s="388" t="str">
        <f>'5- Identificación de Riesgos'!B30</f>
        <v xml:space="preserve">Pérdida de información </v>
      </c>
      <c r="C30" s="171" t="str">
        <f>'5- Identificación de Riesgos'!D30</f>
        <v>1. Fallas de hardware o software.</v>
      </c>
      <c r="D30" s="160"/>
      <c r="E30" s="172" t="s">
        <v>375</v>
      </c>
      <c r="F30" s="150" t="s">
        <v>367</v>
      </c>
      <c r="G30" s="150" t="s">
        <v>367</v>
      </c>
      <c r="H30" s="150" t="s">
        <v>367</v>
      </c>
      <c r="I30" s="150" t="s">
        <v>367</v>
      </c>
      <c r="J30" s="159">
        <f t="shared" ref="J30:J52" si="3">COUNTIF(F30:I30,"SI")/4</f>
        <v>1</v>
      </c>
      <c r="K30" s="446">
        <f>AVERAGE(J30:J39)</f>
        <v>1</v>
      </c>
      <c r="L30" s="150" t="str">
        <f>'5- Identificación de Riesgos'!I30</f>
        <v>Incumplimiento de las metas establecidas</v>
      </c>
      <c r="M30" s="181"/>
      <c r="N30" s="150" t="s">
        <v>367</v>
      </c>
      <c r="O30" s="150" t="s">
        <v>367</v>
      </c>
      <c r="P30" s="150" t="s">
        <v>367</v>
      </c>
      <c r="Q30" s="150" t="s">
        <v>367</v>
      </c>
      <c r="R30" s="159">
        <f t="shared" ref="R30:R59" si="4">SUM(COUNTIF(N30,"SI")*25%,COUNTIF(O30,"SI")*40%,COUNTIF(P30,"SI")*25%,COUNTIF(Q30,"SI")*10%)</f>
        <v>1</v>
      </c>
      <c r="S30" s="446">
        <f t="shared" ref="S30" si="5">AVERAGE(R30:R39)</f>
        <v>0.1</v>
      </c>
      <c r="T30" s="39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5" t="str">
        <f>CONCATENATE(VLOOKUP((LEFT(T30,LEN(T30)-4)&amp;LEFT(U30,LEN(U30)-4)),'9- Matriz de Calor '!$D$18:$E$42,2,0)," - ",RIGHT(T30,1)*RIGHT(U30,1))</f>
        <v>Bajo - 1</v>
      </c>
    </row>
    <row r="31" spans="1:22" ht="46.95" customHeight="1">
      <c r="A31" s="403"/>
      <c r="B31" s="381"/>
      <c r="C31" s="173" t="str">
        <f>'5- Identificación de Riesgos'!D31</f>
        <v>2. Falta de copias de seguridad actualizadas.</v>
      </c>
      <c r="D31" s="161"/>
      <c r="E31" s="174" t="s">
        <v>376</v>
      </c>
      <c r="F31" s="151" t="s">
        <v>367</v>
      </c>
      <c r="G31" s="151" t="s">
        <v>367</v>
      </c>
      <c r="H31" s="151" t="s">
        <v>367</v>
      </c>
      <c r="I31" s="151" t="s">
        <v>367</v>
      </c>
      <c r="J31" s="157">
        <f t="shared" si="3"/>
        <v>1</v>
      </c>
      <c r="K31" s="447"/>
      <c r="L31" s="151"/>
      <c r="M31" s="179"/>
      <c r="N31" s="151"/>
      <c r="O31" s="151"/>
      <c r="P31" s="151"/>
      <c r="Q31" s="151"/>
      <c r="R31" s="157">
        <f t="shared" si="4"/>
        <v>0</v>
      </c>
      <c r="S31" s="447"/>
      <c r="T31" s="400"/>
      <c r="U31" s="381"/>
      <c r="V31" s="386"/>
    </row>
    <row r="32" spans="1:22" ht="72.599999999999994" customHeight="1">
      <c r="A32" s="403"/>
      <c r="B32" s="381"/>
      <c r="C32" s="173" t="str">
        <f>'5- Identificación de Riesgos'!D32</f>
        <v>3. Desastres físicos o naturales.</v>
      </c>
      <c r="D32" s="161"/>
      <c r="E32" s="174" t="s">
        <v>377</v>
      </c>
      <c r="F32" s="151" t="s">
        <v>367</v>
      </c>
      <c r="G32" s="151" t="s">
        <v>367</v>
      </c>
      <c r="H32" s="151" t="s">
        <v>367</v>
      </c>
      <c r="I32" s="151" t="s">
        <v>367</v>
      </c>
      <c r="J32" s="157">
        <f t="shared" si="3"/>
        <v>1</v>
      </c>
      <c r="K32" s="447"/>
      <c r="L32" s="151"/>
      <c r="M32" s="179"/>
      <c r="N32" s="151"/>
      <c r="O32" s="151"/>
      <c r="P32" s="151"/>
      <c r="Q32" s="151"/>
      <c r="R32" s="157">
        <f t="shared" si="4"/>
        <v>0</v>
      </c>
      <c r="S32" s="447"/>
      <c r="T32" s="400"/>
      <c r="U32" s="381"/>
      <c r="V32" s="386"/>
    </row>
    <row r="33" spans="1:22" ht="12" customHeight="1">
      <c r="A33" s="403"/>
      <c r="B33" s="381"/>
      <c r="C33" s="173" t="str">
        <f>'5- Identificación de Riesgos'!D33</f>
        <v xml:space="preserve">4. Fallas en los canales de comunicación. </v>
      </c>
      <c r="D33" s="161"/>
      <c r="E33" s="174"/>
      <c r="F33" s="151"/>
      <c r="G33" s="151"/>
      <c r="H33" s="151"/>
      <c r="I33" s="151"/>
      <c r="J33" s="157"/>
      <c r="K33" s="447"/>
      <c r="L33" s="151"/>
      <c r="M33" s="179"/>
      <c r="N33" s="151"/>
      <c r="O33" s="151"/>
      <c r="P33" s="151"/>
      <c r="Q33" s="151"/>
      <c r="R33" s="157">
        <f t="shared" si="4"/>
        <v>0</v>
      </c>
      <c r="S33" s="447"/>
      <c r="T33" s="400"/>
      <c r="U33" s="381"/>
      <c r="V33" s="386"/>
    </row>
    <row r="34" spans="1:22" ht="12" customHeight="1">
      <c r="A34" s="403"/>
      <c r="B34" s="381"/>
      <c r="C34" s="173" t="str">
        <f>'5- Identificación de Riesgos'!D33</f>
        <v xml:space="preserve">4. Fallas en los canales de comunicación. </v>
      </c>
      <c r="D34" s="161"/>
      <c r="E34" s="161"/>
      <c r="F34" s="151"/>
      <c r="G34" s="151"/>
      <c r="H34" s="151"/>
      <c r="I34" s="151"/>
      <c r="J34" s="157"/>
      <c r="K34" s="447"/>
      <c r="L34" s="151"/>
      <c r="M34" s="179"/>
      <c r="N34" s="151"/>
      <c r="O34" s="151"/>
      <c r="P34" s="151"/>
      <c r="Q34" s="151"/>
      <c r="R34" s="157">
        <f t="shared" si="4"/>
        <v>0</v>
      </c>
      <c r="S34" s="447"/>
      <c r="T34" s="400"/>
      <c r="U34" s="381"/>
      <c r="V34" s="386"/>
    </row>
    <row r="35" spans="1:22" ht="12" customHeight="1">
      <c r="A35" s="403"/>
      <c r="B35" s="381"/>
      <c r="C35" s="173">
        <f>'5- Identificación de Riesgos'!D35</f>
        <v>0</v>
      </c>
      <c r="D35" s="161"/>
      <c r="E35" s="174"/>
      <c r="F35" s="151"/>
      <c r="G35" s="151"/>
      <c r="H35" s="151"/>
      <c r="I35" s="151"/>
      <c r="J35" s="157"/>
      <c r="K35" s="447"/>
      <c r="L35" s="151"/>
      <c r="M35" s="179"/>
      <c r="N35" s="151"/>
      <c r="O35" s="151"/>
      <c r="P35" s="151"/>
      <c r="Q35" s="151"/>
      <c r="R35" s="157">
        <f t="shared" si="4"/>
        <v>0</v>
      </c>
      <c r="S35" s="447"/>
      <c r="T35" s="400"/>
      <c r="U35" s="381"/>
      <c r="V35" s="386"/>
    </row>
    <row r="36" spans="1:22" ht="12" customHeight="1">
      <c r="A36" s="403"/>
      <c r="B36" s="381"/>
      <c r="C36" s="173">
        <f>'5- Identificación de Riesgos'!D36</f>
        <v>0</v>
      </c>
      <c r="D36" s="161"/>
      <c r="E36" s="174"/>
      <c r="F36" s="151"/>
      <c r="G36" s="151"/>
      <c r="H36" s="151"/>
      <c r="I36" s="151"/>
      <c r="J36" s="157"/>
      <c r="K36" s="447"/>
      <c r="L36" s="151"/>
      <c r="M36" s="179"/>
      <c r="N36" s="151"/>
      <c r="O36" s="151"/>
      <c r="P36" s="151"/>
      <c r="Q36" s="151"/>
      <c r="R36" s="157">
        <f t="shared" si="4"/>
        <v>0</v>
      </c>
      <c r="S36" s="447"/>
      <c r="T36" s="400"/>
      <c r="U36" s="381"/>
      <c r="V36" s="386"/>
    </row>
    <row r="37" spans="1:22" ht="12" customHeight="1">
      <c r="A37" s="403"/>
      <c r="B37" s="381"/>
      <c r="C37" s="173">
        <f>'5- Identificación de Riesgos'!D37</f>
        <v>0</v>
      </c>
      <c r="D37" s="161"/>
      <c r="E37" s="174"/>
      <c r="F37" s="151"/>
      <c r="G37" s="151"/>
      <c r="H37" s="151"/>
      <c r="I37" s="151"/>
      <c r="J37" s="157"/>
      <c r="K37" s="447"/>
      <c r="L37" s="151"/>
      <c r="M37" s="179"/>
      <c r="N37" s="151"/>
      <c r="O37" s="151"/>
      <c r="P37" s="151"/>
      <c r="Q37" s="151"/>
      <c r="R37" s="157">
        <f t="shared" si="4"/>
        <v>0</v>
      </c>
      <c r="S37" s="447"/>
      <c r="T37" s="400"/>
      <c r="U37" s="381"/>
      <c r="V37" s="386"/>
    </row>
    <row r="38" spans="1:22" ht="12" customHeight="1">
      <c r="A38" s="403"/>
      <c r="B38" s="381"/>
      <c r="C38" s="173">
        <f>'5- Identificación de Riesgos'!D38</f>
        <v>0</v>
      </c>
      <c r="D38" s="161"/>
      <c r="E38" s="174"/>
      <c r="F38" s="151"/>
      <c r="G38" s="151"/>
      <c r="H38" s="151"/>
      <c r="I38" s="151"/>
      <c r="J38" s="157"/>
      <c r="K38" s="447"/>
      <c r="L38" s="151"/>
      <c r="M38" s="179"/>
      <c r="N38" s="151"/>
      <c r="O38" s="151"/>
      <c r="P38" s="151"/>
      <c r="Q38" s="151"/>
      <c r="R38" s="157">
        <f t="shared" si="4"/>
        <v>0</v>
      </c>
      <c r="S38" s="447"/>
      <c r="T38" s="400"/>
      <c r="U38" s="381"/>
      <c r="V38" s="386"/>
    </row>
    <row r="39" spans="1:22" ht="12" customHeight="1" thickBot="1">
      <c r="A39" s="404"/>
      <c r="B39" s="382"/>
      <c r="C39" s="175">
        <f>'5- Identificación de Riesgos'!D39</f>
        <v>0</v>
      </c>
      <c r="D39" s="163"/>
      <c r="E39" s="177"/>
      <c r="F39" s="152"/>
      <c r="G39" s="152"/>
      <c r="H39" s="152"/>
      <c r="I39" s="152"/>
      <c r="J39" s="158"/>
      <c r="K39" s="448"/>
      <c r="L39" s="152"/>
      <c r="M39" s="180"/>
      <c r="N39" s="152"/>
      <c r="O39" s="152"/>
      <c r="P39" s="152"/>
      <c r="Q39" s="152"/>
      <c r="R39" s="158">
        <f t="shared" si="4"/>
        <v>0</v>
      </c>
      <c r="S39" s="448"/>
      <c r="T39" s="401"/>
      <c r="U39" s="382"/>
      <c r="V39" s="387"/>
    </row>
    <row r="40" spans="1:22" ht="77.25" customHeight="1" thickBot="1">
      <c r="A40" s="474">
        <f>'5- Identificación de Riesgos'!A40</f>
        <v>4</v>
      </c>
      <c r="B40" s="388" t="str">
        <f>'5- Identificación de Riesgos'!B40</f>
        <v>Sustracción o publicación de infomacion reservada</v>
      </c>
      <c r="C40" s="171" t="str">
        <f>'5- Identificación de Riesgos'!D40</f>
        <v>1. Incremento de los delitos informáticos.</v>
      </c>
      <c r="D40" s="160"/>
      <c r="E40" s="172" t="s">
        <v>378</v>
      </c>
      <c r="F40" s="150" t="s">
        <v>366</v>
      </c>
      <c r="G40" s="150" t="s">
        <v>367</v>
      </c>
      <c r="H40" s="150" t="s">
        <v>366</v>
      </c>
      <c r="I40" s="151" t="s">
        <v>367</v>
      </c>
      <c r="J40" s="159">
        <f t="shared" si="3"/>
        <v>0.5</v>
      </c>
      <c r="K40" s="446">
        <f>AVERAGE(J40:J49)</f>
        <v>0.5</v>
      </c>
      <c r="L40" s="150" t="str">
        <f>'5- Identificación de Riesgos'!I40</f>
        <v>Afectación de reputacion,imagén,  credibilidad, satisfacción de usuarios y PI</v>
      </c>
      <c r="M40" s="181"/>
      <c r="N40" s="150" t="s">
        <v>367</v>
      </c>
      <c r="O40" s="150" t="s">
        <v>367</v>
      </c>
      <c r="P40" s="150" t="s">
        <v>367</v>
      </c>
      <c r="Q40" s="150" t="s">
        <v>367</v>
      </c>
      <c r="R40" s="159">
        <f t="shared" si="4"/>
        <v>1</v>
      </c>
      <c r="S40" s="446">
        <f t="shared" ref="S40" si="6">AVERAGE(R40:R49)</f>
        <v>0.4</v>
      </c>
      <c r="T40" s="39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85" t="str">
        <f>CONCATENATE(VLOOKUP((LEFT(T40,LEN(T40)-4)&amp;LEFT(U40,LEN(U40)-4)),'9- Matriz de Calor '!$D$18:$E$42,2,0)," - ",RIGHT(T40,1)*RIGHT(U40,1))</f>
        <v>Bajo - 2</v>
      </c>
    </row>
    <row r="41" spans="1:22" ht="64.2" customHeight="1" thickBot="1">
      <c r="A41" s="475"/>
      <c r="B41" s="381"/>
      <c r="C41" s="173" t="str">
        <f>'5- Identificación de Riesgos'!D41</f>
        <v>2. Vulnerabilidad de las plataformas institucionales utilizadas.</v>
      </c>
      <c r="D41" s="161"/>
      <c r="E41" s="172" t="s">
        <v>379</v>
      </c>
      <c r="F41" s="151" t="s">
        <v>366</v>
      </c>
      <c r="G41" s="150" t="s">
        <v>367</v>
      </c>
      <c r="H41" s="151" t="s">
        <v>366</v>
      </c>
      <c r="I41" s="151" t="s">
        <v>367</v>
      </c>
      <c r="J41" s="157">
        <f t="shared" si="3"/>
        <v>0.5</v>
      </c>
      <c r="K41" s="447"/>
      <c r="L41" s="151" t="str">
        <f>'5- Identificación de Riesgos'!I41</f>
        <v>Incumplimiento de las metas establecidas</v>
      </c>
      <c r="M41" s="179"/>
      <c r="N41" s="151" t="s">
        <v>366</v>
      </c>
      <c r="O41" s="151" t="s">
        <v>366</v>
      </c>
      <c r="P41" s="151" t="s">
        <v>366</v>
      </c>
      <c r="Q41" s="151" t="s">
        <v>366</v>
      </c>
      <c r="R41" s="157">
        <f t="shared" si="4"/>
        <v>0</v>
      </c>
      <c r="S41" s="447"/>
      <c r="T41" s="400"/>
      <c r="U41" s="381"/>
      <c r="V41" s="386"/>
    </row>
    <row r="42" spans="1:22" ht="57.6" customHeight="1">
      <c r="A42" s="475"/>
      <c r="B42" s="381"/>
      <c r="C42" s="173" t="str">
        <f>'5- Identificación de Riesgos'!D42</f>
        <v>3. Desconocimiento y no utilización de los canales oficiales de comunicación.</v>
      </c>
      <c r="D42" s="161"/>
      <c r="E42" s="172" t="s">
        <v>380</v>
      </c>
      <c r="F42" s="151" t="s">
        <v>366</v>
      </c>
      <c r="G42" s="151" t="s">
        <v>367</v>
      </c>
      <c r="H42" s="151" t="s">
        <v>366</v>
      </c>
      <c r="I42" s="151" t="s">
        <v>367</v>
      </c>
      <c r="J42" s="157">
        <f t="shared" si="3"/>
        <v>0.5</v>
      </c>
      <c r="K42" s="447"/>
      <c r="L42" s="151">
        <f>'5- Identificación de Riesgos'!I42</f>
        <v>0</v>
      </c>
      <c r="M42" s="179"/>
      <c r="N42" s="151" t="s">
        <v>367</v>
      </c>
      <c r="O42" s="151" t="s">
        <v>367</v>
      </c>
      <c r="P42" s="151" t="s">
        <v>367</v>
      </c>
      <c r="Q42" s="151" t="s">
        <v>367</v>
      </c>
      <c r="R42" s="157">
        <f t="shared" si="4"/>
        <v>1</v>
      </c>
      <c r="S42" s="447"/>
      <c r="T42" s="400"/>
      <c r="U42" s="381"/>
      <c r="V42" s="386"/>
    </row>
    <row r="43" spans="1:22" ht="7.2" customHeight="1">
      <c r="A43" s="475"/>
      <c r="B43" s="381"/>
      <c r="C43" s="173" t="str">
        <f>'5- Identificación de Riesgos'!D43</f>
        <v>4. Robo de identidad de las cuentas de usuario.</v>
      </c>
      <c r="D43" s="161"/>
      <c r="E43" s="174"/>
      <c r="F43" s="151"/>
      <c r="G43" s="151"/>
      <c r="H43" s="151"/>
      <c r="I43" s="151"/>
      <c r="J43" s="157"/>
      <c r="K43" s="447"/>
      <c r="L43" s="151">
        <f>'5- Identificación de Riesgos'!I43</f>
        <v>0</v>
      </c>
      <c r="M43" s="179"/>
      <c r="N43" s="151" t="s">
        <v>366</v>
      </c>
      <c r="O43" s="151" t="s">
        <v>366</v>
      </c>
      <c r="P43" s="151" t="s">
        <v>366</v>
      </c>
      <c r="Q43" s="151" t="s">
        <v>366</v>
      </c>
      <c r="R43" s="157">
        <f t="shared" si="4"/>
        <v>0</v>
      </c>
      <c r="S43" s="447"/>
      <c r="T43" s="400"/>
      <c r="U43" s="381"/>
      <c r="V43" s="386"/>
    </row>
    <row r="44" spans="1:22" ht="7.2" customHeight="1">
      <c r="A44" s="475"/>
      <c r="B44" s="381"/>
      <c r="C44" s="173" t="str">
        <f>'5- Identificación de Riesgos'!D44</f>
        <v>5. Uso de contraseñas debiles para acceder a las plataformas institucionales.</v>
      </c>
      <c r="D44" s="161"/>
      <c r="E44" s="161"/>
      <c r="F44" s="151"/>
      <c r="G44" s="151"/>
      <c r="H44" s="151"/>
      <c r="I44" s="151"/>
      <c r="J44" s="157"/>
      <c r="K44" s="447"/>
      <c r="L44" s="151">
        <f>'5- Identificación de Riesgos'!I44</f>
        <v>0</v>
      </c>
      <c r="M44" s="179"/>
      <c r="N44" s="151" t="s">
        <v>367</v>
      </c>
      <c r="O44" s="151" t="s">
        <v>367</v>
      </c>
      <c r="P44" s="151" t="s">
        <v>367</v>
      </c>
      <c r="Q44" s="151" t="s">
        <v>367</v>
      </c>
      <c r="R44" s="157">
        <f t="shared" si="4"/>
        <v>1</v>
      </c>
      <c r="S44" s="447"/>
      <c r="T44" s="400"/>
      <c r="U44" s="381"/>
      <c r="V44" s="386"/>
    </row>
    <row r="45" spans="1:22" ht="7.2" customHeight="1">
      <c r="A45" s="475"/>
      <c r="B45" s="381"/>
      <c r="C45" s="173"/>
      <c r="D45" s="161"/>
      <c r="E45" s="174"/>
      <c r="F45" s="151"/>
      <c r="G45" s="151"/>
      <c r="H45" s="151"/>
      <c r="I45" s="151"/>
      <c r="J45" s="157"/>
      <c r="K45" s="447"/>
      <c r="L45" s="151">
        <f>'5- Identificación de Riesgos'!I45</f>
        <v>0</v>
      </c>
      <c r="M45" s="179"/>
      <c r="N45" s="151" t="s">
        <v>366</v>
      </c>
      <c r="O45" s="151" t="s">
        <v>366</v>
      </c>
      <c r="P45" s="151" t="s">
        <v>366</v>
      </c>
      <c r="Q45" s="151" t="s">
        <v>366</v>
      </c>
      <c r="R45" s="157">
        <f t="shared" si="4"/>
        <v>0</v>
      </c>
      <c r="S45" s="447"/>
      <c r="T45" s="400"/>
      <c r="U45" s="381"/>
      <c r="V45" s="386"/>
    </row>
    <row r="46" spans="1:22" ht="7.2" customHeight="1">
      <c r="A46" s="475"/>
      <c r="B46" s="381"/>
      <c r="C46" s="173"/>
      <c r="D46" s="161"/>
      <c r="E46" s="174"/>
      <c r="F46" s="151"/>
      <c r="G46" s="151"/>
      <c r="H46" s="151"/>
      <c r="I46" s="151"/>
      <c r="J46" s="157"/>
      <c r="K46" s="447"/>
      <c r="L46" s="151">
        <f>'5- Identificación de Riesgos'!I46</f>
        <v>0</v>
      </c>
      <c r="M46" s="179"/>
      <c r="N46" s="151" t="s">
        <v>367</v>
      </c>
      <c r="O46" s="151" t="s">
        <v>367</v>
      </c>
      <c r="P46" s="151" t="s">
        <v>367</v>
      </c>
      <c r="Q46" s="151" t="s">
        <v>367</v>
      </c>
      <c r="R46" s="157">
        <f t="shared" si="4"/>
        <v>1</v>
      </c>
      <c r="S46" s="447"/>
      <c r="T46" s="400"/>
      <c r="U46" s="381"/>
      <c r="V46" s="386"/>
    </row>
    <row r="47" spans="1:22" ht="7.2" customHeight="1">
      <c r="A47" s="475"/>
      <c r="B47" s="381"/>
      <c r="C47" s="173"/>
      <c r="D47" s="161"/>
      <c r="E47" s="174"/>
      <c r="F47" s="151"/>
      <c r="G47" s="151"/>
      <c r="H47" s="151"/>
      <c r="I47" s="151"/>
      <c r="J47" s="157"/>
      <c r="K47" s="447"/>
      <c r="L47" s="151"/>
      <c r="M47" s="179"/>
      <c r="N47" s="151"/>
      <c r="O47" s="151"/>
      <c r="P47" s="151"/>
      <c r="Q47" s="151"/>
      <c r="R47" s="157">
        <f t="shared" si="4"/>
        <v>0</v>
      </c>
      <c r="S47" s="447"/>
      <c r="T47" s="400"/>
      <c r="U47" s="381"/>
      <c r="V47" s="386"/>
    </row>
    <row r="48" spans="1:22" ht="7.2" customHeight="1">
      <c r="A48" s="475"/>
      <c r="B48" s="381"/>
      <c r="C48" s="173"/>
      <c r="D48" s="161"/>
      <c r="E48" s="174"/>
      <c r="F48" s="151"/>
      <c r="G48" s="151"/>
      <c r="H48" s="151"/>
      <c r="I48" s="151"/>
      <c r="J48" s="157"/>
      <c r="K48" s="447"/>
      <c r="L48" s="151"/>
      <c r="M48" s="179"/>
      <c r="N48" s="151"/>
      <c r="O48" s="151"/>
      <c r="P48" s="151"/>
      <c r="Q48" s="151"/>
      <c r="R48" s="157">
        <f t="shared" si="4"/>
        <v>0</v>
      </c>
      <c r="S48" s="447"/>
      <c r="T48" s="400"/>
      <c r="U48" s="381"/>
      <c r="V48" s="386"/>
    </row>
    <row r="49" spans="1:22" ht="7.2" customHeight="1" thickBot="1">
      <c r="A49" s="476"/>
      <c r="B49" s="382"/>
      <c r="C49" s="175"/>
      <c r="D49" s="163"/>
      <c r="E49" s="177"/>
      <c r="F49" s="152"/>
      <c r="G49" s="152"/>
      <c r="H49" s="152"/>
      <c r="I49" s="152"/>
      <c r="J49" s="158"/>
      <c r="K49" s="448"/>
      <c r="L49" s="152"/>
      <c r="M49" s="180"/>
      <c r="N49" s="152"/>
      <c r="O49" s="152"/>
      <c r="P49" s="152"/>
      <c r="Q49" s="152"/>
      <c r="R49" s="158">
        <f t="shared" si="4"/>
        <v>0</v>
      </c>
      <c r="S49" s="448"/>
      <c r="T49" s="401"/>
      <c r="U49" s="382"/>
      <c r="V49" s="387"/>
    </row>
    <row r="50" spans="1:22" ht="138" customHeight="1">
      <c r="A50" s="440">
        <f>'5- Identificación de Riesgos'!A50</f>
        <v>5</v>
      </c>
      <c r="B50" s="430"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61" t="s">
        <v>381</v>
      </c>
      <c r="F50" s="153" t="s">
        <v>366</v>
      </c>
      <c r="G50" s="153" t="s">
        <v>367</v>
      </c>
      <c r="H50" s="153" t="s">
        <v>366</v>
      </c>
      <c r="I50" s="153" t="s">
        <v>366</v>
      </c>
      <c r="J50" s="156">
        <f t="shared" si="3"/>
        <v>0.25</v>
      </c>
      <c r="K50" s="477">
        <f>AVERAGE(J50:J59)</f>
        <v>0.41666666666666669</v>
      </c>
      <c r="L50" s="153" t="str">
        <f>'5- Identificación de Riesgos'!I50</f>
        <v>Afectación de reputacion,imagén,  credibilidad, satisfacción de usuarios y PI</v>
      </c>
      <c r="M50" s="182"/>
      <c r="N50" s="153" t="s">
        <v>367</v>
      </c>
      <c r="O50" s="153" t="s">
        <v>367</v>
      </c>
      <c r="P50" s="153" t="s">
        <v>367</v>
      </c>
      <c r="Q50" s="153" t="s">
        <v>367</v>
      </c>
      <c r="R50" s="156">
        <f t="shared" si="4"/>
        <v>1</v>
      </c>
      <c r="S50" s="477">
        <f t="shared" ref="S50" si="7">AVERAGE(R50:R59)</f>
        <v>0.1</v>
      </c>
      <c r="T50" s="43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5" t="str">
        <f>CONCATENATE(VLOOKUP((LEFT(T50,LEN(T50)-4)&amp;LEFT(U50,LEN(U50)-4)),'9- Matriz de Calor '!$D$18:$E$42,2,0)," - ",RIGHT(T50,1)*RIGHT(U50,1))</f>
        <v>Alto  - 4</v>
      </c>
    </row>
    <row r="51" spans="1:22" ht="44.25" customHeight="1">
      <c r="A51" s="441"/>
      <c r="B51" s="381"/>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61" t="s">
        <v>381</v>
      </c>
      <c r="F51" s="151" t="s">
        <v>366</v>
      </c>
      <c r="G51" s="151" t="s">
        <v>366</v>
      </c>
      <c r="H51" s="151" t="s">
        <v>366</v>
      </c>
      <c r="I51" s="151" t="s">
        <v>366</v>
      </c>
      <c r="J51" s="157">
        <f t="shared" si="3"/>
        <v>0</v>
      </c>
      <c r="K51" s="447"/>
      <c r="L51" s="151">
        <f>'5- Identificación de Riesgos'!I51</f>
        <v>0</v>
      </c>
      <c r="M51" s="179"/>
      <c r="N51" s="151" t="s">
        <v>366</v>
      </c>
      <c r="O51" s="151" t="s">
        <v>366</v>
      </c>
      <c r="P51" s="151" t="s">
        <v>366</v>
      </c>
      <c r="Q51" s="151" t="s">
        <v>366</v>
      </c>
      <c r="R51" s="157">
        <f t="shared" si="4"/>
        <v>0</v>
      </c>
      <c r="S51" s="447"/>
      <c r="T51" s="400"/>
      <c r="U51" s="381"/>
      <c r="V51" s="386"/>
    </row>
    <row r="52" spans="1:22" ht="25.2" customHeight="1">
      <c r="A52" s="441"/>
      <c r="B52" s="381"/>
      <c r="C52" s="173" t="str">
        <f>'5- Identificación de Riesgos'!D52</f>
        <v>3. Desconocimiento del Código de Etica y Buen Gobierno.</v>
      </c>
      <c r="D52" s="161"/>
      <c r="E52" s="161" t="s">
        <v>381</v>
      </c>
      <c r="F52" s="151" t="s">
        <v>367</v>
      </c>
      <c r="G52" s="151" t="s">
        <v>367</v>
      </c>
      <c r="H52" s="151" t="s">
        <v>367</v>
      </c>
      <c r="I52" s="151" t="s">
        <v>367</v>
      </c>
      <c r="J52" s="157">
        <f t="shared" si="3"/>
        <v>1</v>
      </c>
      <c r="K52" s="447"/>
      <c r="L52" s="151"/>
      <c r="M52" s="179"/>
      <c r="N52" s="151"/>
      <c r="O52" s="151"/>
      <c r="P52" s="151"/>
      <c r="Q52" s="151"/>
      <c r="R52" s="157">
        <f t="shared" si="4"/>
        <v>0</v>
      </c>
      <c r="S52" s="447"/>
      <c r="T52" s="400"/>
      <c r="U52" s="381"/>
      <c r="V52" s="386"/>
    </row>
    <row r="53" spans="1:22" ht="25.2" customHeight="1">
      <c r="A53" s="441"/>
      <c r="B53" s="381"/>
      <c r="C53" s="173" t="str">
        <f>'5- Identificación de Riesgos'!D53</f>
        <v>4. Falta o inaplicación de controles.</v>
      </c>
      <c r="D53" s="161"/>
      <c r="E53" s="161" t="s">
        <v>381</v>
      </c>
      <c r="F53" s="151"/>
      <c r="G53" s="151"/>
      <c r="H53" s="151"/>
      <c r="I53" s="151"/>
      <c r="J53" s="157"/>
      <c r="K53" s="447"/>
      <c r="L53" s="151"/>
      <c r="M53" s="179"/>
      <c r="N53" s="151"/>
      <c r="O53" s="151"/>
      <c r="P53" s="151"/>
      <c r="Q53" s="151"/>
      <c r="R53" s="157">
        <f t="shared" si="4"/>
        <v>0</v>
      </c>
      <c r="S53" s="447"/>
      <c r="T53" s="400"/>
      <c r="U53" s="381"/>
      <c r="V53" s="386"/>
    </row>
    <row r="54" spans="1:22" ht="25.2" customHeight="1">
      <c r="A54" s="441"/>
      <c r="B54" s="381"/>
      <c r="C54" s="173"/>
      <c r="D54" s="161"/>
      <c r="E54" s="161"/>
      <c r="F54" s="151"/>
      <c r="G54" s="151"/>
      <c r="H54" s="151"/>
      <c r="I54" s="151"/>
      <c r="J54" s="157"/>
      <c r="K54" s="447"/>
      <c r="L54" s="151"/>
      <c r="M54" s="179"/>
      <c r="N54" s="151"/>
      <c r="O54" s="151"/>
      <c r="P54" s="151"/>
      <c r="Q54" s="151"/>
      <c r="R54" s="157">
        <f t="shared" si="4"/>
        <v>0</v>
      </c>
      <c r="S54" s="447"/>
      <c r="T54" s="400"/>
      <c r="U54" s="381"/>
      <c r="V54" s="386"/>
    </row>
    <row r="55" spans="1:22" ht="25.2" customHeight="1">
      <c r="A55" s="441"/>
      <c r="B55" s="381"/>
      <c r="C55" s="173"/>
      <c r="D55" s="161"/>
      <c r="E55" s="174"/>
      <c r="F55" s="151"/>
      <c r="G55" s="151"/>
      <c r="H55" s="151"/>
      <c r="I55" s="151"/>
      <c r="J55" s="157"/>
      <c r="K55" s="447"/>
      <c r="L55" s="151"/>
      <c r="M55" s="179"/>
      <c r="N55" s="151"/>
      <c r="O55" s="151"/>
      <c r="P55" s="151"/>
      <c r="Q55" s="151"/>
      <c r="R55" s="157">
        <f t="shared" si="4"/>
        <v>0</v>
      </c>
      <c r="S55" s="447"/>
      <c r="T55" s="400"/>
      <c r="U55" s="381"/>
      <c r="V55" s="386"/>
    </row>
    <row r="56" spans="1:22" ht="25.2" customHeight="1">
      <c r="A56" s="441"/>
      <c r="B56" s="381"/>
      <c r="C56" s="173"/>
      <c r="D56" s="161"/>
      <c r="E56" s="174"/>
      <c r="F56" s="151"/>
      <c r="G56" s="151"/>
      <c r="H56" s="151"/>
      <c r="I56" s="151"/>
      <c r="J56" s="157"/>
      <c r="K56" s="447"/>
      <c r="L56" s="151"/>
      <c r="M56" s="179"/>
      <c r="N56" s="151"/>
      <c r="O56" s="151"/>
      <c r="P56" s="151"/>
      <c r="Q56" s="151"/>
      <c r="R56" s="157">
        <f t="shared" si="4"/>
        <v>0</v>
      </c>
      <c r="S56" s="447"/>
      <c r="T56" s="400"/>
      <c r="U56" s="381"/>
      <c r="V56" s="386"/>
    </row>
    <row r="57" spans="1:22" ht="25.2" customHeight="1">
      <c r="A57" s="441"/>
      <c r="B57" s="381"/>
      <c r="C57" s="173"/>
      <c r="D57" s="161"/>
      <c r="E57" s="174"/>
      <c r="F57" s="151"/>
      <c r="G57" s="151"/>
      <c r="H57" s="151"/>
      <c r="I57" s="151"/>
      <c r="J57" s="157"/>
      <c r="K57" s="447"/>
      <c r="L57" s="151"/>
      <c r="M57" s="179"/>
      <c r="N57" s="151"/>
      <c r="O57" s="151"/>
      <c r="P57" s="151"/>
      <c r="Q57" s="151"/>
      <c r="R57" s="157">
        <f t="shared" si="4"/>
        <v>0</v>
      </c>
      <c r="S57" s="447"/>
      <c r="T57" s="400"/>
      <c r="U57" s="381"/>
      <c r="V57" s="386"/>
    </row>
    <row r="58" spans="1:22" ht="25.2" customHeight="1">
      <c r="A58" s="441"/>
      <c r="B58" s="381"/>
      <c r="C58" s="173"/>
      <c r="D58" s="161"/>
      <c r="E58" s="174"/>
      <c r="F58" s="151"/>
      <c r="G58" s="151"/>
      <c r="H58" s="151"/>
      <c r="I58" s="151"/>
      <c r="J58" s="157"/>
      <c r="K58" s="447"/>
      <c r="L58" s="151"/>
      <c r="M58" s="179"/>
      <c r="N58" s="151"/>
      <c r="O58" s="151"/>
      <c r="P58" s="151"/>
      <c r="Q58" s="151"/>
      <c r="R58" s="157">
        <f t="shared" si="4"/>
        <v>0</v>
      </c>
      <c r="S58" s="447"/>
      <c r="T58" s="400"/>
      <c r="U58" s="381"/>
      <c r="V58" s="386"/>
    </row>
    <row r="59" spans="1:22" ht="28.5" customHeight="1" thickBot="1">
      <c r="A59" s="442"/>
      <c r="B59" s="382"/>
      <c r="C59" s="175"/>
      <c r="D59" s="163"/>
      <c r="E59" s="177"/>
      <c r="F59" s="152"/>
      <c r="G59" s="152"/>
      <c r="H59" s="152"/>
      <c r="I59" s="152"/>
      <c r="J59" s="158"/>
      <c r="K59" s="448"/>
      <c r="L59" s="152"/>
      <c r="M59" s="180"/>
      <c r="N59" s="152"/>
      <c r="O59" s="152"/>
      <c r="P59" s="152"/>
      <c r="Q59" s="152"/>
      <c r="R59" s="158">
        <f t="shared" si="4"/>
        <v>0</v>
      </c>
      <c r="S59" s="448"/>
      <c r="T59" s="401"/>
      <c r="U59" s="382"/>
      <c r="V59" s="387"/>
    </row>
    <row r="60" spans="1:22" ht="43.2">
      <c r="A60" s="440">
        <f>'5- Identificación de Riesgos'!A60</f>
        <v>6</v>
      </c>
      <c r="B60" s="430"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56" t="s">
        <v>382</v>
      </c>
      <c r="F60" s="153" t="s">
        <v>367</v>
      </c>
      <c r="G60" s="153" t="s">
        <v>367</v>
      </c>
      <c r="H60" s="153" t="s">
        <v>367</v>
      </c>
      <c r="I60" s="153" t="s">
        <v>367</v>
      </c>
      <c r="J60" s="156">
        <f t="shared" ref="J60:J62" si="8">COUNTIF(F60:I60,"SI")/4</f>
        <v>1</v>
      </c>
      <c r="K60" s="477">
        <f>AVERAGE(J60:J69)</f>
        <v>1</v>
      </c>
      <c r="L60" s="153" t="str">
        <f>'5- Identificación de Riesgos'!I60</f>
        <v>Interrupción o afectación en la prestación del servicio administrativo</v>
      </c>
      <c r="M60" s="260" t="s">
        <v>383</v>
      </c>
      <c r="N60" s="153" t="s">
        <v>367</v>
      </c>
      <c r="O60" s="153" t="s">
        <v>367</v>
      </c>
      <c r="P60" s="153" t="s">
        <v>367</v>
      </c>
      <c r="Q60" s="153" t="s">
        <v>367</v>
      </c>
      <c r="R60" s="156">
        <f t="shared" ref="R60:R61" si="9">SUM(COUNTIF(N60,"SI")*25%,COUNTIF(O60,"SI")*40%,COUNTIF(P60,"SI")*25%,COUNTIF(Q60,"SI")*10%)</f>
        <v>1</v>
      </c>
      <c r="S60" s="477">
        <f>AVERAGE(R60:R69)</f>
        <v>0.67500000000000004</v>
      </c>
      <c r="T60" s="43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85" t="str">
        <f>CONCATENATE(VLOOKUP((LEFT(T60,LEN(T60)-4)&amp;LEFT(U60,LEN(U60)-4)),'9- Matriz de Calor '!$D$18:$E$42,2,0)," - ",RIGHT(T60,1)*RIGHT(U60,1))</f>
        <v>Bajo - 2</v>
      </c>
    </row>
    <row r="61" spans="1:22" ht="57.6">
      <c r="A61" s="441"/>
      <c r="B61" s="381"/>
      <c r="C61" s="173" t="str">
        <f>'5- Identificación de Riesgos'!D61</f>
        <v>2. Falta de ética de terceros interesados  (Debilidades principios y valores).</v>
      </c>
      <c r="D61" s="161"/>
      <c r="E61" s="257" t="s">
        <v>384</v>
      </c>
      <c r="F61" s="151" t="s">
        <v>367</v>
      </c>
      <c r="G61" s="151" t="s">
        <v>367</v>
      </c>
      <c r="H61" s="151" t="s">
        <v>367</v>
      </c>
      <c r="I61" s="151" t="s">
        <v>367</v>
      </c>
      <c r="J61" s="157">
        <f t="shared" si="8"/>
        <v>1</v>
      </c>
      <c r="K61" s="447"/>
      <c r="L61" s="151" t="str">
        <f>'5- Identificación de Riesgos'!I61</f>
        <v>Afectación de reputacion,imagén,  credibilidad, satisfacción de usuarios y PI</v>
      </c>
      <c r="M61" s="260" t="s">
        <v>385</v>
      </c>
      <c r="N61" s="151" t="s">
        <v>366</v>
      </c>
      <c r="O61" s="151" t="s">
        <v>366</v>
      </c>
      <c r="P61" s="151" t="s">
        <v>367</v>
      </c>
      <c r="Q61" s="151" t="s">
        <v>367</v>
      </c>
      <c r="R61" s="157">
        <f t="shared" si="9"/>
        <v>0.35</v>
      </c>
      <c r="S61" s="447"/>
      <c r="T61" s="400"/>
      <c r="U61" s="381"/>
      <c r="V61" s="386"/>
    </row>
    <row r="62" spans="1:22" ht="72">
      <c r="A62" s="441"/>
      <c r="B62" s="381"/>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58" t="s">
        <v>386</v>
      </c>
      <c r="F62" s="151" t="s">
        <v>367</v>
      </c>
      <c r="G62" s="151" t="s">
        <v>367</v>
      </c>
      <c r="H62" s="151" t="s">
        <v>367</v>
      </c>
      <c r="I62" s="151" t="s">
        <v>367</v>
      </c>
      <c r="J62" s="157">
        <f t="shared" si="8"/>
        <v>1</v>
      </c>
      <c r="K62" s="447"/>
      <c r="L62" s="151"/>
      <c r="M62" s="179"/>
      <c r="N62" s="151"/>
      <c r="O62" s="151"/>
      <c r="P62" s="151"/>
      <c r="Q62" s="151"/>
      <c r="R62" s="157"/>
      <c r="S62" s="447"/>
      <c r="T62" s="400"/>
      <c r="U62" s="381"/>
      <c r="V62" s="386"/>
    </row>
    <row r="63" spans="1:22">
      <c r="A63" s="441"/>
      <c r="B63" s="381"/>
      <c r="C63" s="173">
        <f>'5- Identificación de Riesgos'!D63</f>
        <v>0</v>
      </c>
      <c r="D63" s="161"/>
      <c r="E63" s="174"/>
      <c r="F63" s="151"/>
      <c r="G63" s="151"/>
      <c r="H63" s="151"/>
      <c r="I63" s="151"/>
      <c r="J63" s="157"/>
      <c r="K63" s="447"/>
      <c r="L63" s="151"/>
      <c r="M63" s="179"/>
      <c r="N63" s="151"/>
      <c r="O63" s="151"/>
      <c r="P63" s="151"/>
      <c r="Q63" s="151"/>
      <c r="R63" s="157"/>
      <c r="S63" s="447"/>
      <c r="T63" s="400"/>
      <c r="U63" s="381"/>
      <c r="V63" s="386"/>
    </row>
    <row r="64" spans="1:22">
      <c r="A64" s="441"/>
      <c r="B64" s="381"/>
      <c r="C64" s="173">
        <f>'5- Identificación de Riesgos'!D64</f>
        <v>0</v>
      </c>
      <c r="D64" s="161"/>
      <c r="E64" s="161"/>
      <c r="F64" s="151"/>
      <c r="G64" s="151"/>
      <c r="H64" s="151"/>
      <c r="I64" s="151"/>
      <c r="J64" s="157"/>
      <c r="K64" s="447"/>
      <c r="L64" s="151"/>
      <c r="M64" s="179"/>
      <c r="N64" s="151"/>
      <c r="O64" s="151"/>
      <c r="P64" s="151"/>
      <c r="Q64" s="151"/>
      <c r="R64" s="157"/>
      <c r="S64" s="447"/>
      <c r="T64" s="400"/>
      <c r="U64" s="381"/>
      <c r="V64" s="386"/>
    </row>
    <row r="65" spans="1:22">
      <c r="A65" s="441"/>
      <c r="B65" s="381"/>
      <c r="C65" s="173">
        <f>'5- Identificación de Riesgos'!D65</f>
        <v>0</v>
      </c>
      <c r="D65" s="161"/>
      <c r="E65" s="174"/>
      <c r="F65" s="151"/>
      <c r="G65" s="151"/>
      <c r="H65" s="151"/>
      <c r="I65" s="151"/>
      <c r="J65" s="157"/>
      <c r="K65" s="447"/>
      <c r="L65" s="151"/>
      <c r="M65" s="179"/>
      <c r="N65" s="151"/>
      <c r="O65" s="151"/>
      <c r="P65" s="151"/>
      <c r="Q65" s="151"/>
      <c r="R65" s="157"/>
      <c r="S65" s="447"/>
      <c r="T65" s="400"/>
      <c r="U65" s="381"/>
      <c r="V65" s="386"/>
    </row>
    <row r="66" spans="1:22">
      <c r="A66" s="441"/>
      <c r="B66" s="381"/>
      <c r="C66" s="173">
        <f>'5- Identificación de Riesgos'!D67</f>
        <v>0</v>
      </c>
      <c r="D66" s="161"/>
      <c r="E66" s="174"/>
      <c r="F66" s="151"/>
      <c r="G66" s="151"/>
      <c r="H66" s="151"/>
      <c r="I66" s="151"/>
      <c r="J66" s="157"/>
      <c r="K66" s="447"/>
      <c r="L66" s="151"/>
      <c r="M66" s="179"/>
      <c r="N66" s="151"/>
      <c r="O66" s="151"/>
      <c r="P66" s="151"/>
      <c r="Q66" s="151"/>
      <c r="R66" s="157"/>
      <c r="S66" s="447"/>
      <c r="T66" s="400"/>
      <c r="U66" s="381"/>
      <c r="V66" s="386"/>
    </row>
    <row r="67" spans="1:22">
      <c r="A67" s="441"/>
      <c r="B67" s="381"/>
      <c r="C67" s="173">
        <f>'5- Identificación de Riesgos'!D68</f>
        <v>0</v>
      </c>
      <c r="D67" s="161"/>
      <c r="E67" s="174"/>
      <c r="F67" s="151"/>
      <c r="G67" s="151"/>
      <c r="H67" s="151"/>
      <c r="I67" s="151"/>
      <c r="J67" s="157"/>
      <c r="K67" s="447"/>
      <c r="L67" s="151"/>
      <c r="M67" s="179"/>
      <c r="N67" s="151"/>
      <c r="O67" s="151"/>
      <c r="P67" s="151"/>
      <c r="Q67" s="151"/>
      <c r="R67" s="157"/>
      <c r="S67" s="447"/>
      <c r="T67" s="400"/>
      <c r="U67" s="381"/>
      <c r="V67" s="386"/>
    </row>
    <row r="68" spans="1:22">
      <c r="A68" s="441"/>
      <c r="B68" s="381"/>
      <c r="C68" s="173">
        <f>'5- Identificación de Riesgos'!D69</f>
        <v>0</v>
      </c>
      <c r="D68" s="161"/>
      <c r="E68" s="174"/>
      <c r="F68" s="151"/>
      <c r="G68" s="151"/>
      <c r="H68" s="151"/>
      <c r="I68" s="151"/>
      <c r="J68" s="157"/>
      <c r="K68" s="447"/>
      <c r="L68" s="151"/>
      <c r="M68" s="179"/>
      <c r="N68" s="151"/>
      <c r="O68" s="151"/>
      <c r="P68" s="151"/>
      <c r="Q68" s="151"/>
      <c r="R68" s="157"/>
      <c r="S68" s="447"/>
      <c r="T68" s="400"/>
      <c r="U68" s="381"/>
      <c r="V68" s="386"/>
    </row>
    <row r="69" spans="1:22" ht="15" thickBot="1">
      <c r="A69" s="442"/>
      <c r="B69" s="382"/>
      <c r="C69" s="175"/>
      <c r="D69" s="163"/>
      <c r="E69" s="177"/>
      <c r="F69" s="152"/>
      <c r="G69" s="152"/>
      <c r="H69" s="152"/>
      <c r="I69" s="152"/>
      <c r="J69" s="158"/>
      <c r="K69" s="448"/>
      <c r="L69" s="152"/>
      <c r="M69" s="180"/>
      <c r="N69" s="152"/>
      <c r="O69" s="152"/>
      <c r="P69" s="152"/>
      <c r="Q69" s="152"/>
      <c r="R69" s="158"/>
      <c r="S69" s="448"/>
      <c r="T69" s="401"/>
      <c r="U69" s="382"/>
      <c r="V69" s="387"/>
    </row>
    <row r="70" spans="1:22" ht="57.6">
      <c r="A70" s="440">
        <f>'5- Identificación de Riesgos'!A70</f>
        <v>7</v>
      </c>
      <c r="B70" s="430"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56" t="s">
        <v>382</v>
      </c>
      <c r="F70" s="153" t="s">
        <v>367</v>
      </c>
      <c r="G70" s="153" t="s">
        <v>367</v>
      </c>
      <c r="H70" s="153" t="s">
        <v>367</v>
      </c>
      <c r="I70" s="153" t="s">
        <v>367</v>
      </c>
      <c r="J70" s="156">
        <f t="shared" ref="J70:J72" si="10">COUNTIF(F70:I70,"SI")/4</f>
        <v>1</v>
      </c>
      <c r="K70" s="477">
        <f>AVERAGE(J70:J79)</f>
        <v>1</v>
      </c>
      <c r="L70" s="153" t="str">
        <f>'5- Identificación de Riesgos'!I70</f>
        <v>Afectación de reputacion,imagén,  credibilidad, satisfacción de usuarios y PI</v>
      </c>
      <c r="M70" s="260" t="s">
        <v>385</v>
      </c>
      <c r="N70" s="153" t="s">
        <v>366</v>
      </c>
      <c r="O70" s="153" t="s">
        <v>366</v>
      </c>
      <c r="P70" s="153" t="s">
        <v>367</v>
      </c>
      <c r="Q70" s="153" t="s">
        <v>367</v>
      </c>
      <c r="R70" s="156">
        <f t="shared" ref="R70" si="11">SUM(COUNTIF(N70,"SI")*25%,COUNTIF(O70,"SI")*40%,COUNTIF(P70,"SI")*25%,COUNTIF(Q70,"SI")*10%)</f>
        <v>0.35</v>
      </c>
      <c r="S70" s="477">
        <f>AVERAGE(R70:R79)</f>
        <v>0.67500000000000004</v>
      </c>
      <c r="T70" s="43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85" t="str">
        <f>CONCATENATE(VLOOKUP((LEFT(T70,LEN(T70)-4)&amp;LEFT(U70,LEN(U70)-4)),'9- Matriz de Calor '!$D$18:$E$42,2,0)," - ",RIGHT(T70,1)*RIGHT(U70,1))</f>
        <v>Bajo - 2</v>
      </c>
    </row>
    <row r="71" spans="1:22" ht="97.5" customHeight="1">
      <c r="A71" s="441"/>
      <c r="B71" s="381"/>
      <c r="C71" s="173" t="str">
        <f>'5- Identificación de Riesgos'!D71</f>
        <v>2. Falta de ética de terceros interesados  (Debilidades principios y valores).</v>
      </c>
      <c r="D71" s="161"/>
      <c r="E71" s="257" t="s">
        <v>384</v>
      </c>
      <c r="F71" s="151" t="s">
        <v>367</v>
      </c>
      <c r="G71" s="151" t="s">
        <v>367</v>
      </c>
      <c r="H71" s="151" t="s">
        <v>367</v>
      </c>
      <c r="I71" s="151" t="s">
        <v>367</v>
      </c>
      <c r="J71" s="157">
        <f t="shared" si="10"/>
        <v>1</v>
      </c>
      <c r="K71" s="447"/>
      <c r="L71" s="151" t="str">
        <f>'5- Identificación de Riesgos'!I71</f>
        <v>Interrupción o afectación en la prestación del servicio administrativo</v>
      </c>
      <c r="M71" s="260" t="s">
        <v>387</v>
      </c>
      <c r="N71" s="151" t="s">
        <v>367</v>
      </c>
      <c r="O71" s="151" t="s">
        <v>367</v>
      </c>
      <c r="P71" s="151" t="s">
        <v>367</v>
      </c>
      <c r="Q71" s="151" t="s">
        <v>367</v>
      </c>
      <c r="R71" s="157">
        <f>SUM(COUNTIF(N71,"SI")*25%,COUNTIF(O71,"SI")*40%,COUNTIF(P71,"SI")*25%,COUNTIF(Q71,"SI")*10%)</f>
        <v>1</v>
      </c>
      <c r="S71" s="447"/>
      <c r="T71" s="400"/>
      <c r="U71" s="381"/>
      <c r="V71" s="386"/>
    </row>
    <row r="72" spans="1:22" ht="127.5" customHeight="1">
      <c r="A72" s="441"/>
      <c r="B72" s="381"/>
      <c r="C72" s="173" t="str">
        <f>'5- Identificación de Riesgos'!D72</f>
        <v>3. Debilidad en los controles establecidos para la publicación de información en el portal web de la Rama Judicial.</v>
      </c>
      <c r="D72" s="161"/>
      <c r="E72" s="258" t="s">
        <v>388</v>
      </c>
      <c r="F72" s="151" t="s">
        <v>367</v>
      </c>
      <c r="G72" s="151" t="s">
        <v>367</v>
      </c>
      <c r="H72" s="151" t="s">
        <v>367</v>
      </c>
      <c r="I72" s="151" t="s">
        <v>367</v>
      </c>
      <c r="J72" s="157">
        <f t="shared" si="10"/>
        <v>1</v>
      </c>
      <c r="K72" s="447"/>
      <c r="L72" s="151"/>
      <c r="M72" s="259"/>
      <c r="N72" s="151"/>
      <c r="O72" s="151"/>
      <c r="P72" s="151"/>
      <c r="Q72" s="151"/>
      <c r="R72" s="157"/>
      <c r="S72" s="447"/>
      <c r="T72" s="400"/>
      <c r="U72" s="381"/>
      <c r="V72" s="386"/>
    </row>
    <row r="73" spans="1:22">
      <c r="A73" s="441"/>
      <c r="B73" s="381"/>
      <c r="C73" s="173"/>
      <c r="D73" s="161"/>
      <c r="E73" s="174"/>
      <c r="F73" s="151"/>
      <c r="G73" s="151"/>
      <c r="H73" s="151"/>
      <c r="I73" s="151"/>
      <c r="J73" s="157"/>
      <c r="K73" s="447"/>
      <c r="L73" s="151"/>
      <c r="M73" s="259"/>
      <c r="N73" s="151"/>
      <c r="O73" s="151"/>
      <c r="P73" s="151"/>
      <c r="Q73" s="151"/>
      <c r="R73" s="157"/>
      <c r="S73" s="447"/>
      <c r="T73" s="400"/>
      <c r="U73" s="381"/>
      <c r="V73" s="386"/>
    </row>
    <row r="74" spans="1:22">
      <c r="A74" s="441"/>
      <c r="B74" s="381"/>
      <c r="C74" s="173"/>
      <c r="D74" s="161"/>
      <c r="E74" s="161"/>
      <c r="F74" s="151"/>
      <c r="G74" s="151"/>
      <c r="H74" s="151"/>
      <c r="I74" s="151"/>
      <c r="J74" s="157"/>
      <c r="K74" s="447"/>
      <c r="L74" s="151"/>
      <c r="M74" s="179"/>
      <c r="N74" s="151"/>
      <c r="O74" s="151"/>
      <c r="P74" s="151"/>
      <c r="Q74" s="151"/>
      <c r="R74" s="157"/>
      <c r="S74" s="447"/>
      <c r="T74" s="400"/>
      <c r="U74" s="381"/>
      <c r="V74" s="386"/>
    </row>
    <row r="75" spans="1:22">
      <c r="A75" s="441"/>
      <c r="B75" s="381"/>
      <c r="C75" s="173"/>
      <c r="D75" s="161"/>
      <c r="E75" s="174"/>
      <c r="F75" s="151"/>
      <c r="G75" s="151"/>
      <c r="H75" s="151"/>
      <c r="I75" s="151"/>
      <c r="J75" s="157"/>
      <c r="K75" s="447"/>
      <c r="L75" s="151"/>
      <c r="M75" s="179"/>
      <c r="N75" s="151"/>
      <c r="O75" s="151"/>
      <c r="P75" s="151"/>
      <c r="Q75" s="151"/>
      <c r="R75" s="157"/>
      <c r="S75" s="447"/>
      <c r="T75" s="400"/>
      <c r="U75" s="381"/>
      <c r="V75" s="386"/>
    </row>
    <row r="76" spans="1:22">
      <c r="A76" s="441"/>
      <c r="B76" s="381"/>
      <c r="C76" s="173"/>
      <c r="D76" s="161"/>
      <c r="E76" s="174"/>
      <c r="F76" s="151"/>
      <c r="G76" s="151"/>
      <c r="H76" s="151"/>
      <c r="I76" s="151"/>
      <c r="J76" s="157"/>
      <c r="K76" s="447"/>
      <c r="L76" s="151"/>
      <c r="M76" s="179"/>
      <c r="N76" s="151"/>
      <c r="O76" s="151"/>
      <c r="P76" s="151"/>
      <c r="Q76" s="151"/>
      <c r="R76" s="157"/>
      <c r="S76" s="447"/>
      <c r="T76" s="400"/>
      <c r="U76" s="381"/>
      <c r="V76" s="386"/>
    </row>
    <row r="77" spans="1:22">
      <c r="A77" s="441"/>
      <c r="B77" s="381"/>
      <c r="C77" s="173"/>
      <c r="D77" s="161"/>
      <c r="E77" s="174"/>
      <c r="F77" s="151"/>
      <c r="G77" s="151"/>
      <c r="H77" s="151"/>
      <c r="I77" s="151"/>
      <c r="J77" s="157"/>
      <c r="K77" s="447"/>
      <c r="L77" s="151"/>
      <c r="M77" s="179"/>
      <c r="N77" s="151"/>
      <c r="O77" s="151"/>
      <c r="P77" s="151"/>
      <c r="Q77" s="151"/>
      <c r="R77" s="157"/>
      <c r="S77" s="447"/>
      <c r="T77" s="400"/>
      <c r="U77" s="381"/>
      <c r="V77" s="386"/>
    </row>
    <row r="78" spans="1:22">
      <c r="A78" s="441"/>
      <c r="B78" s="381"/>
      <c r="C78" s="173"/>
      <c r="D78" s="161"/>
      <c r="E78" s="174"/>
      <c r="F78" s="151"/>
      <c r="G78" s="151"/>
      <c r="H78" s="151"/>
      <c r="I78" s="151"/>
      <c r="J78" s="157"/>
      <c r="K78" s="447"/>
      <c r="L78" s="151"/>
      <c r="M78" s="179"/>
      <c r="N78" s="151"/>
      <c r="O78" s="151"/>
      <c r="P78" s="151"/>
      <c r="Q78" s="151"/>
      <c r="R78" s="157"/>
      <c r="S78" s="447"/>
      <c r="T78" s="400"/>
      <c r="U78" s="381"/>
      <c r="V78" s="386"/>
    </row>
    <row r="79" spans="1:22" ht="15" thickBot="1">
      <c r="A79" s="442"/>
      <c r="B79" s="382"/>
      <c r="C79" s="175"/>
      <c r="D79" s="163"/>
      <c r="E79" s="177"/>
      <c r="F79" s="152"/>
      <c r="G79" s="152"/>
      <c r="H79" s="152"/>
      <c r="I79" s="152"/>
      <c r="J79" s="158"/>
      <c r="K79" s="448"/>
      <c r="L79" s="152"/>
      <c r="M79" s="180"/>
      <c r="N79" s="152"/>
      <c r="O79" s="152"/>
      <c r="P79" s="152"/>
      <c r="Q79" s="152"/>
      <c r="R79" s="158"/>
      <c r="S79" s="448"/>
      <c r="T79" s="401"/>
      <c r="U79" s="382"/>
      <c r="V79" s="387"/>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Z10 M10:M14 E33 E35:E38 E30:E31 E45:E48 E10:E21 M70 E55:E58 E40:E43 E63 E65:E68 M60:M61 E73 E75:E78 M72"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N10" sqref="N10:N19"/>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21.5546875" style="34" hidden="1" customWidth="1"/>
    <col min="13" max="13" width="16.6640625" customWidth="1"/>
    <col min="14" max="14" width="17.44140625" customWidth="1"/>
    <col min="15" max="15" width="14.44140625" style="11" customWidth="1"/>
    <col min="16" max="16" width="17.44140625" style="11" customWidth="1"/>
    <col min="17" max="17" width="18.6640625" style="11" customWidth="1"/>
    <col min="18" max="269" width="11.44140625" style="11"/>
    <col min="270" max="16384" width="11.44140625" style="16"/>
  </cols>
  <sheetData>
    <row r="1" spans="1:269" s="13" customFormat="1" ht="28.2">
      <c r="A1" s="416"/>
      <c r="B1" s="417"/>
      <c r="C1" s="417"/>
      <c r="D1" s="116"/>
      <c r="E1" s="35"/>
      <c r="F1" s="457"/>
      <c r="G1" s="457"/>
      <c r="H1" s="457"/>
      <c r="I1" s="457"/>
      <c r="J1" s="457"/>
      <c r="K1" s="457"/>
      <c r="L1" s="457"/>
      <c r="M1" s="457"/>
      <c r="N1" s="457"/>
      <c r="O1" s="457"/>
      <c r="P1" s="457"/>
      <c r="Q1" s="457"/>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8.2">
      <c r="A2" s="418"/>
      <c r="B2" s="419"/>
      <c r="C2" s="419"/>
      <c r="D2" s="117"/>
      <c r="E2" s="30"/>
      <c r="F2" s="457"/>
      <c r="G2" s="457"/>
      <c r="H2" s="457"/>
      <c r="I2" s="457"/>
      <c r="J2" s="457"/>
      <c r="K2" s="457"/>
      <c r="L2" s="457"/>
      <c r="M2" s="457"/>
      <c r="N2" s="457"/>
      <c r="O2" s="457"/>
      <c r="P2" s="457"/>
      <c r="Q2" s="457"/>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8.2">
      <c r="A3" s="38"/>
      <c r="B3" s="1"/>
      <c r="C3" s="1"/>
      <c r="D3" s="117"/>
      <c r="E3" s="30"/>
      <c r="F3" s="487"/>
      <c r="G3" s="487"/>
      <c r="H3" s="487"/>
      <c r="I3" s="487"/>
      <c r="J3" s="487"/>
      <c r="K3" s="487"/>
      <c r="L3" s="487"/>
      <c r="M3" s="487"/>
      <c r="N3" s="487"/>
      <c r="O3" s="487"/>
      <c r="P3" s="487"/>
      <c r="Q3" s="487"/>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20" t="s">
        <v>273</v>
      </c>
      <c r="B4" s="420"/>
      <c r="C4" s="459" t="s">
        <v>5</v>
      </c>
      <c r="D4" s="459"/>
      <c r="E4" s="459"/>
      <c r="F4" s="459"/>
      <c r="G4" s="459"/>
      <c r="H4" s="459"/>
      <c r="I4" s="459"/>
      <c r="J4" s="459"/>
      <c r="K4" s="459"/>
      <c r="L4" s="459"/>
      <c r="M4" s="459"/>
      <c r="N4" s="459"/>
      <c r="O4" s="459"/>
      <c r="P4" s="459"/>
      <c r="Q4" s="459"/>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20" t="s">
        <v>274</v>
      </c>
      <c r="B5" s="420"/>
      <c r="C5" s="459" t="s">
        <v>34</v>
      </c>
      <c r="D5" s="459"/>
      <c r="E5" s="459"/>
      <c r="F5" s="459"/>
      <c r="G5" s="459"/>
      <c r="H5" s="459"/>
      <c r="I5" s="459"/>
      <c r="J5" s="459"/>
      <c r="K5" s="459"/>
      <c r="L5" s="459"/>
      <c r="M5" s="459"/>
      <c r="N5" s="459"/>
      <c r="O5" s="459"/>
      <c r="P5" s="459"/>
      <c r="Q5" s="459"/>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20" t="s">
        <v>275</v>
      </c>
      <c r="B6" s="420"/>
      <c r="C6" s="458" t="s">
        <v>276</v>
      </c>
      <c r="D6" s="458"/>
      <c r="E6" s="458"/>
      <c r="F6" s="458"/>
      <c r="G6" s="458"/>
      <c r="H6" s="458"/>
      <c r="I6" s="458"/>
      <c r="J6" s="458"/>
      <c r="K6" s="458"/>
      <c r="L6" s="458"/>
      <c r="M6" s="458"/>
      <c r="N6" s="458"/>
      <c r="O6" s="458"/>
      <c r="P6" s="458"/>
      <c r="Q6" s="458"/>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thickBot="1">
      <c r="A7" s="490" t="s">
        <v>389</v>
      </c>
      <c r="B7" s="490"/>
      <c r="C7" s="490"/>
      <c r="D7" s="490"/>
      <c r="E7" s="490"/>
      <c r="F7" s="490" t="s">
        <v>292</v>
      </c>
      <c r="G7" s="490"/>
      <c r="H7" s="490"/>
      <c r="I7" s="80"/>
      <c r="J7" s="395" t="s">
        <v>390</v>
      </c>
      <c r="K7" s="395"/>
      <c r="L7" s="395"/>
      <c r="M7" s="395"/>
      <c r="N7" s="396"/>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64" t="s">
        <v>282</v>
      </c>
      <c r="B8" s="460" t="s">
        <v>351</v>
      </c>
      <c r="C8" s="491" t="s">
        <v>284</v>
      </c>
      <c r="D8" s="493" t="s">
        <v>294</v>
      </c>
      <c r="E8" s="460" t="s">
        <v>278</v>
      </c>
      <c r="F8" s="481" t="s">
        <v>391</v>
      </c>
      <c r="G8" s="481" t="s">
        <v>392</v>
      </c>
      <c r="H8" s="481" t="s">
        <v>393</v>
      </c>
      <c r="I8" s="488"/>
      <c r="J8" s="481" t="s">
        <v>394</v>
      </c>
      <c r="K8" s="481" t="s">
        <v>395</v>
      </c>
      <c r="L8" s="481" t="s">
        <v>396</v>
      </c>
      <c r="M8" s="481" t="s">
        <v>397</v>
      </c>
      <c r="N8" s="481" t="s">
        <v>398</v>
      </c>
      <c r="O8" s="481" t="s">
        <v>399</v>
      </c>
      <c r="P8" s="481" t="s">
        <v>400</v>
      </c>
      <c r="Q8" s="481" t="s">
        <v>401</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21"/>
      <c r="B9" s="465"/>
      <c r="C9" s="492"/>
      <c r="D9" s="494"/>
      <c r="E9" s="465"/>
      <c r="F9" s="482"/>
      <c r="G9" s="482"/>
      <c r="H9" s="482"/>
      <c r="I9" s="489"/>
      <c r="J9" s="482"/>
      <c r="K9" s="482"/>
      <c r="L9" s="482"/>
      <c r="M9" s="482"/>
      <c r="N9" s="482"/>
      <c r="O9" s="482"/>
      <c r="P9" s="482"/>
      <c r="Q9" s="482"/>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02">
        <f>'5- Identificación de Riesgos'!A10</f>
        <v>1</v>
      </c>
      <c r="B10" s="388" t="str">
        <f>'5- Identificación de Riesgos'!B10</f>
        <v>Incumplimiento de términos en la publicación de información.</v>
      </c>
      <c r="C10" s="388" t="str">
        <f>'5- Identificación de Riesgos'!C10</f>
        <v>La información  Administrativa y Judicial de  uso y consulta para los usuarios y partes interesadas, no se ublique para consulta  dentro de los  términos  establecidos por Ley o por la Entidad.</v>
      </c>
      <c r="D10" s="388" t="s">
        <v>302</v>
      </c>
      <c r="E10" s="183" t="str">
        <f>'5- Identificación de Riesgos'!D10</f>
        <v>1. Fallas o indisponibilidad de los medios o canales de comunicación o tecnológicos adecuados o utilizados.</v>
      </c>
      <c r="F10" s="399" t="str">
        <f>'5- Identificación de Riesgos'!H10</f>
        <v>Muy Baja - 1</v>
      </c>
      <c r="G10" s="388" t="str">
        <f>'5- Identificación de Riesgos'!M10</f>
        <v>Menor - 2</v>
      </c>
      <c r="H10" s="388" t="str">
        <f>'5- Identificación de Riesgos'!N10</f>
        <v>Bajo - 2</v>
      </c>
      <c r="I10" s="478"/>
      <c r="J10" s="483" t="str">
        <f>'6- Valoración Controles'!T10</f>
        <v>Muy Baja - 1</v>
      </c>
      <c r="K10" s="483" t="str">
        <f>'6- Valoración Controles'!U10</f>
        <v>Menor - 2</v>
      </c>
      <c r="L10" s="497" t="e">
        <f>AVERAGE(#REF!)</f>
        <v>#REF!</v>
      </c>
      <c r="M10" s="388" t="str">
        <f>'6- Valoración Controles'!V10</f>
        <v>Bajo - 2</v>
      </c>
      <c r="N10" s="388" t="s">
        <v>402</v>
      </c>
      <c r="O10" s="186"/>
      <c r="P10" s="186"/>
      <c r="Q10" s="187"/>
    </row>
    <row r="11" spans="1:269" ht="13.5" customHeight="1">
      <c r="A11" s="403"/>
      <c r="B11" s="381"/>
      <c r="C11" s="381"/>
      <c r="D11" s="381"/>
      <c r="E11" s="184" t="str">
        <f>'5- Identificación de Riesgos'!D11</f>
        <v>2. Dificultad en la obtención del material debidamente procesado para su divulgación.</v>
      </c>
      <c r="F11" s="400"/>
      <c r="G11" s="500"/>
      <c r="H11" s="381"/>
      <c r="I11" s="479"/>
      <c r="J11" s="484"/>
      <c r="K11" s="484"/>
      <c r="L11" s="498"/>
      <c r="M11" s="381"/>
      <c r="N11" s="381"/>
      <c r="O11" s="188"/>
      <c r="P11" s="188">
        <v>5</v>
      </c>
      <c r="Q11" s="189"/>
    </row>
    <row r="12" spans="1:269" ht="13.5" customHeight="1">
      <c r="A12" s="403"/>
      <c r="B12" s="381"/>
      <c r="C12" s="381"/>
      <c r="D12" s="381"/>
      <c r="E12" s="184" t="str">
        <f>'5- Identificación de Riesgos'!D12</f>
        <v>3. Falta de gestión por parte del administrador de contenido de la actividad asignada.</v>
      </c>
      <c r="F12" s="400"/>
      <c r="G12" s="500"/>
      <c r="H12" s="381"/>
      <c r="I12" s="479"/>
      <c r="J12" s="484"/>
      <c r="K12" s="484"/>
      <c r="L12" s="498"/>
      <c r="M12" s="381"/>
      <c r="N12" s="381"/>
      <c r="O12" s="188"/>
      <c r="P12" s="188"/>
      <c r="Q12" s="189"/>
    </row>
    <row r="13" spans="1:269" ht="13.5" customHeight="1">
      <c r="A13" s="403"/>
      <c r="B13" s="381"/>
      <c r="C13" s="381"/>
      <c r="D13" s="381"/>
      <c r="E13" s="184" t="str">
        <f>'5- Identificación de Riesgos'!D13</f>
        <v>4. Incumplimiento o retraso de los proveedores en la prestación del servicio y/o ejecución de actividades.</v>
      </c>
      <c r="F13" s="400"/>
      <c r="G13" s="500"/>
      <c r="H13" s="381"/>
      <c r="I13" s="479"/>
      <c r="J13" s="484"/>
      <c r="K13" s="484"/>
      <c r="L13" s="498"/>
      <c r="M13" s="381"/>
      <c r="N13" s="381"/>
      <c r="O13" s="188"/>
      <c r="P13" s="188"/>
      <c r="Q13" s="189"/>
    </row>
    <row r="14" spans="1:269" ht="13.5" customHeight="1">
      <c r="A14" s="403"/>
      <c r="B14" s="381"/>
      <c r="C14" s="381"/>
      <c r="D14" s="381"/>
      <c r="E14" s="184" t="str">
        <f>'5- Identificación de Riesgos'!D14</f>
        <v>5. Falta de oportunidad en la gestión de las solicitudes.</v>
      </c>
      <c r="F14" s="400"/>
      <c r="G14" s="500"/>
      <c r="H14" s="381"/>
      <c r="I14" s="479"/>
      <c r="J14" s="484"/>
      <c r="K14" s="484"/>
      <c r="L14" s="498"/>
      <c r="M14" s="381"/>
      <c r="N14" s="381"/>
      <c r="O14" s="188"/>
      <c r="P14" s="188"/>
      <c r="Q14" s="189"/>
    </row>
    <row r="15" spans="1:269" ht="13.5" customHeight="1">
      <c r="A15" s="403"/>
      <c r="B15" s="381"/>
      <c r="C15" s="381"/>
      <c r="D15" s="381"/>
      <c r="E15" s="184" t="str">
        <f>'5- Identificación de Riesgos'!D15</f>
        <v>6. Reserva injustificada en la información sobre el trabajo de la corporación.</v>
      </c>
      <c r="F15" s="400"/>
      <c r="G15" s="500"/>
      <c r="H15" s="381"/>
      <c r="I15" s="479"/>
      <c r="J15" s="484"/>
      <c r="K15" s="484"/>
      <c r="L15" s="498"/>
      <c r="M15" s="381"/>
      <c r="N15" s="381"/>
      <c r="O15" s="188"/>
      <c r="P15" s="188"/>
      <c r="Q15" s="189"/>
    </row>
    <row r="16" spans="1:269" ht="13.5" customHeight="1">
      <c r="A16" s="403"/>
      <c r="B16" s="381"/>
      <c r="C16" s="381"/>
      <c r="D16" s="381"/>
      <c r="E16" s="184">
        <f>'5- Identificación de Riesgos'!D16</f>
        <v>0</v>
      </c>
      <c r="F16" s="400"/>
      <c r="G16" s="500"/>
      <c r="H16" s="381"/>
      <c r="I16" s="479"/>
      <c r="J16" s="484"/>
      <c r="K16" s="484"/>
      <c r="L16" s="498"/>
      <c r="M16" s="381"/>
      <c r="N16" s="381"/>
      <c r="O16" s="188"/>
      <c r="P16" s="188"/>
      <c r="Q16" s="189"/>
    </row>
    <row r="17" spans="1:17" ht="13.5" customHeight="1">
      <c r="A17" s="403"/>
      <c r="B17" s="381"/>
      <c r="C17" s="381"/>
      <c r="D17" s="381"/>
      <c r="E17" s="184">
        <f>'5- Identificación de Riesgos'!D17</f>
        <v>0</v>
      </c>
      <c r="F17" s="400"/>
      <c r="G17" s="500"/>
      <c r="H17" s="381"/>
      <c r="I17" s="479"/>
      <c r="J17" s="484"/>
      <c r="K17" s="484"/>
      <c r="L17" s="498"/>
      <c r="M17" s="381"/>
      <c r="N17" s="381"/>
      <c r="O17" s="188"/>
      <c r="P17" s="188"/>
      <c r="Q17" s="189"/>
    </row>
    <row r="18" spans="1:17" ht="13.5" customHeight="1">
      <c r="A18" s="403"/>
      <c r="B18" s="381"/>
      <c r="C18" s="381"/>
      <c r="D18" s="381"/>
      <c r="E18" s="184">
        <f>'5- Identificación de Riesgos'!D18</f>
        <v>0</v>
      </c>
      <c r="F18" s="400"/>
      <c r="G18" s="500"/>
      <c r="H18" s="381"/>
      <c r="I18" s="479"/>
      <c r="J18" s="484"/>
      <c r="K18" s="484"/>
      <c r="L18" s="498"/>
      <c r="M18" s="381"/>
      <c r="N18" s="381"/>
      <c r="O18" s="188"/>
      <c r="P18" s="188"/>
      <c r="Q18" s="189"/>
    </row>
    <row r="19" spans="1:17" ht="13.5" customHeight="1" thickBot="1">
      <c r="A19" s="428"/>
      <c r="B19" s="486"/>
      <c r="C19" s="486"/>
      <c r="D19" s="486"/>
      <c r="E19" s="261">
        <f>'5- Identificación de Riesgos'!D19</f>
        <v>0</v>
      </c>
      <c r="F19" s="495"/>
      <c r="G19" s="503"/>
      <c r="H19" s="486"/>
      <c r="I19" s="479"/>
      <c r="J19" s="504"/>
      <c r="K19" s="504"/>
      <c r="L19" s="499"/>
      <c r="M19" s="486"/>
      <c r="N19" s="486"/>
      <c r="O19" s="262"/>
      <c r="P19" s="262"/>
      <c r="Q19" s="263"/>
    </row>
    <row r="20" spans="1:17" ht="13.5" customHeight="1">
      <c r="A20" s="402">
        <f>'5- Identificación de Riesgos'!A20</f>
        <v>2</v>
      </c>
      <c r="B20" s="388" t="str">
        <f>'5- Identificación de Riesgos'!B20</f>
        <v>Publicación de información inexacta</v>
      </c>
      <c r="C20" s="388" t="str">
        <f>'5- Identificación de Riesgos'!C20</f>
        <v>La información Administrativa y Judicial de  uso y consulta para los usuarios y partes interesadas se publique  con erores de fondo o de forma.</v>
      </c>
      <c r="D20" s="388" t="s">
        <v>302</v>
      </c>
      <c r="E20" s="183" t="str">
        <f>'5- Identificación de Riesgos'!D20</f>
        <v xml:space="preserve">1. Falta de revisión, analisis y control  de la  información a publicar. </v>
      </c>
      <c r="F20" s="399" t="str">
        <f>'5- Identificación de Riesgos'!H20</f>
        <v>Muy Baja - 1</v>
      </c>
      <c r="G20" s="388" t="str">
        <f>'5- Identificación de Riesgos'!M20</f>
        <v>Menor - 2</v>
      </c>
      <c r="H20" s="388" t="str">
        <f>'5- Identificación de Riesgos'!N20</f>
        <v>Bajo - 2</v>
      </c>
      <c r="I20" s="478"/>
      <c r="J20" s="483" t="str">
        <f>'6- Valoración Controles'!T20</f>
        <v>Muy Baja - 1</v>
      </c>
      <c r="K20" s="483" t="str">
        <f>'6- Valoración Controles'!U20</f>
        <v>Menor - 2</v>
      </c>
      <c r="L20" s="497" t="e">
        <f>AVERAGE(#REF!)</f>
        <v>#REF!</v>
      </c>
      <c r="M20" s="388" t="str">
        <f>'6- Valoración Controles'!V20</f>
        <v>Bajo - 2</v>
      </c>
      <c r="N20" s="388" t="s">
        <v>402</v>
      </c>
      <c r="O20" s="186"/>
      <c r="P20" s="186"/>
      <c r="Q20" s="187"/>
    </row>
    <row r="21" spans="1:17" ht="13.5" customHeight="1">
      <c r="A21" s="403"/>
      <c r="B21" s="381"/>
      <c r="C21" s="381"/>
      <c r="D21" s="381"/>
      <c r="E21" s="184" t="str">
        <f>'5- Identificación de Riesgos'!D21</f>
        <v xml:space="preserve">2. Falta de coordinación en la ejecución de las actividades por la presencia de diversos administradores de contenido. </v>
      </c>
      <c r="F21" s="400"/>
      <c r="G21" s="500"/>
      <c r="H21" s="381"/>
      <c r="I21" s="479"/>
      <c r="J21" s="484"/>
      <c r="K21" s="484"/>
      <c r="L21" s="498"/>
      <c r="M21" s="381"/>
      <c r="N21" s="381"/>
      <c r="O21" s="188"/>
      <c r="P21" s="188"/>
      <c r="Q21" s="189"/>
    </row>
    <row r="22" spans="1:17" ht="13.5" customHeight="1">
      <c r="A22" s="403"/>
      <c r="B22" s="381"/>
      <c r="C22" s="381"/>
      <c r="D22" s="381"/>
      <c r="E22" s="184" t="str">
        <f>'5- Identificación de Riesgos'!D22</f>
        <v>3. Deficiencias y falta de soporte en la herramientas de atención de PQRSF</v>
      </c>
      <c r="F22" s="400"/>
      <c r="G22" s="500"/>
      <c r="H22" s="381"/>
      <c r="I22" s="479"/>
      <c r="J22" s="484"/>
      <c r="K22" s="484"/>
      <c r="L22" s="498"/>
      <c r="M22" s="381"/>
      <c r="N22" s="381"/>
      <c r="O22" s="188"/>
      <c r="P22" s="188"/>
      <c r="Q22" s="189"/>
    </row>
    <row r="23" spans="1:17" ht="13.5" customHeight="1">
      <c r="A23" s="403"/>
      <c r="B23" s="381"/>
      <c r="C23" s="381"/>
      <c r="D23" s="381"/>
      <c r="E23" s="184" t="str">
        <f>'5- Identificación de Riesgos'!D23</f>
        <v>4. Ausencia de parámetros para la consolidación de la información.</v>
      </c>
      <c r="F23" s="400"/>
      <c r="G23" s="500"/>
      <c r="H23" s="381"/>
      <c r="I23" s="479"/>
      <c r="J23" s="484"/>
      <c r="K23" s="484"/>
      <c r="L23" s="498"/>
      <c r="M23" s="381"/>
      <c r="N23" s="381"/>
      <c r="O23" s="188"/>
      <c r="P23" s="188"/>
      <c r="Q23" s="189"/>
    </row>
    <row r="24" spans="1:17" ht="13.5" customHeight="1">
      <c r="A24" s="403"/>
      <c r="B24" s="381"/>
      <c r="C24" s="381"/>
      <c r="D24" s="381"/>
      <c r="E24" s="184" t="str">
        <f>'5- Identificación de Riesgos'!D24</f>
        <v>5. Ausencia de parametros  y de protocolos para la publicación de contenido.</v>
      </c>
      <c r="F24" s="400"/>
      <c r="G24" s="500"/>
      <c r="H24" s="381"/>
      <c r="I24" s="479"/>
      <c r="J24" s="484"/>
      <c r="K24" s="484"/>
      <c r="L24" s="498"/>
      <c r="M24" s="381"/>
      <c r="N24" s="381"/>
      <c r="O24" s="188"/>
      <c r="P24" s="188"/>
      <c r="Q24" s="189"/>
    </row>
    <row r="25" spans="1:17" ht="13.5" customHeight="1">
      <c r="A25" s="403"/>
      <c r="B25" s="381"/>
      <c r="C25" s="381"/>
      <c r="D25" s="381"/>
      <c r="E25" s="184" t="str">
        <f>'5- Identificación de Riesgos'!D25</f>
        <v>6. Fallas en los controles y procedimientos establecidos.</v>
      </c>
      <c r="F25" s="400"/>
      <c r="G25" s="500"/>
      <c r="H25" s="381"/>
      <c r="I25" s="479"/>
      <c r="J25" s="484"/>
      <c r="K25" s="484"/>
      <c r="L25" s="498"/>
      <c r="M25" s="381"/>
      <c r="N25" s="381"/>
      <c r="O25" s="188"/>
      <c r="P25" s="188"/>
      <c r="Q25" s="189"/>
    </row>
    <row r="26" spans="1:17" ht="13.5" customHeight="1">
      <c r="A26" s="403"/>
      <c r="B26" s="381"/>
      <c r="C26" s="381"/>
      <c r="D26" s="381"/>
      <c r="E26" s="184">
        <f>'5- Identificación de Riesgos'!D26</f>
        <v>0</v>
      </c>
      <c r="F26" s="400"/>
      <c r="G26" s="500"/>
      <c r="H26" s="381"/>
      <c r="I26" s="479"/>
      <c r="J26" s="484"/>
      <c r="K26" s="484"/>
      <c r="L26" s="498"/>
      <c r="M26" s="381"/>
      <c r="N26" s="381"/>
      <c r="O26" s="188"/>
      <c r="P26" s="188"/>
      <c r="Q26" s="189"/>
    </row>
    <row r="27" spans="1:17" ht="13.5" customHeight="1">
      <c r="A27" s="403"/>
      <c r="B27" s="381"/>
      <c r="C27" s="381"/>
      <c r="D27" s="381"/>
      <c r="E27" s="184">
        <f>'5- Identificación de Riesgos'!D27</f>
        <v>0</v>
      </c>
      <c r="F27" s="400"/>
      <c r="G27" s="500"/>
      <c r="H27" s="381"/>
      <c r="I27" s="479"/>
      <c r="J27" s="484"/>
      <c r="K27" s="484"/>
      <c r="L27" s="498"/>
      <c r="M27" s="381"/>
      <c r="N27" s="381"/>
      <c r="O27" s="188"/>
      <c r="P27" s="188"/>
      <c r="Q27" s="189"/>
    </row>
    <row r="28" spans="1:17" ht="13.2" customHeight="1">
      <c r="A28" s="403"/>
      <c r="B28" s="381"/>
      <c r="C28" s="381"/>
      <c r="D28" s="381"/>
      <c r="E28" s="184">
        <f>'5- Identificación de Riesgos'!D28</f>
        <v>0</v>
      </c>
      <c r="F28" s="400"/>
      <c r="G28" s="500"/>
      <c r="H28" s="381"/>
      <c r="I28" s="479"/>
      <c r="J28" s="484"/>
      <c r="K28" s="484"/>
      <c r="L28" s="498"/>
      <c r="M28" s="381"/>
      <c r="N28" s="381"/>
      <c r="O28" s="188"/>
      <c r="P28" s="188"/>
      <c r="Q28" s="189"/>
    </row>
    <row r="29" spans="1:17" ht="13.2" customHeight="1" thickBot="1">
      <c r="A29" s="404"/>
      <c r="B29" s="382"/>
      <c r="C29" s="382"/>
      <c r="D29" s="382"/>
      <c r="E29" s="185">
        <f>'5- Identificación de Riesgos'!D29</f>
        <v>0</v>
      </c>
      <c r="F29" s="401"/>
      <c r="G29" s="501"/>
      <c r="H29" s="382"/>
      <c r="I29" s="480"/>
      <c r="J29" s="485"/>
      <c r="K29" s="485"/>
      <c r="L29" s="502"/>
      <c r="M29" s="382"/>
      <c r="N29" s="382"/>
      <c r="O29" s="190"/>
      <c r="P29" s="190"/>
      <c r="Q29" s="191"/>
    </row>
    <row r="30" spans="1:17" ht="12.6" customHeight="1">
      <c r="A30" s="402">
        <f>'5- Identificación de Riesgos'!A30</f>
        <v>3</v>
      </c>
      <c r="B30" s="388" t="str">
        <f>'5- Identificación de Riesgos'!B30</f>
        <v xml:space="preserve">Pérdida de información </v>
      </c>
      <c r="C30" s="388" t="str">
        <f>'5- Identificación de Riesgos'!C30</f>
        <v>Perdida parcial y/o total de la informacion dispuesta en el portal de la Rama Judicial.</v>
      </c>
      <c r="D30" s="388" t="s">
        <v>302</v>
      </c>
      <c r="E30" s="183" t="str">
        <f>'5- Identificación de Riesgos'!D30</f>
        <v>1. Fallas de hardware o software.</v>
      </c>
      <c r="F30" s="399" t="str">
        <f>'5- Identificación de Riesgos'!H30</f>
        <v>Muy Baja - 1</v>
      </c>
      <c r="G30" s="388" t="str">
        <f>'5- Identificación de Riesgos'!M30</f>
        <v>Leve - 1</v>
      </c>
      <c r="H30" s="388" t="str">
        <f>'5- Identificación de Riesgos'!N30</f>
        <v>Bajo - 1</v>
      </c>
      <c r="I30" s="478"/>
      <c r="J30" s="483" t="str">
        <f>'6- Valoración Controles'!T30</f>
        <v>Muy Baja - 1</v>
      </c>
      <c r="K30" s="483" t="str">
        <f>'6- Valoración Controles'!U30</f>
        <v>Leve - 1</v>
      </c>
      <c r="L30" s="497" t="e">
        <f>AVERAGE(#REF!)</f>
        <v>#REF!</v>
      </c>
      <c r="M30" s="388" t="str">
        <f>'6- Valoración Controles'!V30</f>
        <v>Bajo - 1</v>
      </c>
      <c r="N30" s="388" t="s">
        <v>402</v>
      </c>
      <c r="O30" s="186"/>
      <c r="P30" s="186"/>
      <c r="Q30" s="187"/>
    </row>
    <row r="31" spans="1:17" ht="12.6" customHeight="1">
      <c r="A31" s="403"/>
      <c r="B31" s="381"/>
      <c r="C31" s="381"/>
      <c r="D31" s="381"/>
      <c r="E31" s="184" t="str">
        <f>'5- Identificación de Riesgos'!D31</f>
        <v>2. Falta de copias de seguridad actualizadas.</v>
      </c>
      <c r="F31" s="400"/>
      <c r="G31" s="500"/>
      <c r="H31" s="381"/>
      <c r="I31" s="479"/>
      <c r="J31" s="484"/>
      <c r="K31" s="484"/>
      <c r="L31" s="498"/>
      <c r="M31" s="381"/>
      <c r="N31" s="381"/>
      <c r="O31" s="188"/>
      <c r="P31" s="188"/>
      <c r="Q31" s="189"/>
    </row>
    <row r="32" spans="1:17" ht="12.6" customHeight="1">
      <c r="A32" s="403"/>
      <c r="B32" s="381"/>
      <c r="C32" s="381"/>
      <c r="D32" s="381"/>
      <c r="E32" s="184" t="str">
        <f>'5- Identificación de Riesgos'!D32</f>
        <v>3. Desastres físicos o naturales.</v>
      </c>
      <c r="F32" s="400"/>
      <c r="G32" s="500"/>
      <c r="H32" s="381"/>
      <c r="I32" s="479"/>
      <c r="J32" s="484"/>
      <c r="K32" s="484"/>
      <c r="L32" s="498"/>
      <c r="M32" s="381"/>
      <c r="N32" s="381"/>
      <c r="O32" s="188"/>
      <c r="P32" s="188"/>
      <c r="Q32" s="189"/>
    </row>
    <row r="33" spans="1:17" ht="12.6" customHeight="1">
      <c r="A33" s="403"/>
      <c r="B33" s="381"/>
      <c r="C33" s="381"/>
      <c r="D33" s="381"/>
      <c r="E33" s="184" t="str">
        <f>'5- Identificación de Riesgos'!D33</f>
        <v xml:space="preserve">4. Fallas en los canales de comunicación. </v>
      </c>
      <c r="F33" s="400"/>
      <c r="G33" s="500"/>
      <c r="H33" s="381"/>
      <c r="I33" s="479"/>
      <c r="J33" s="484"/>
      <c r="K33" s="484"/>
      <c r="L33" s="498"/>
      <c r="M33" s="381"/>
      <c r="N33" s="381"/>
      <c r="O33" s="188"/>
      <c r="P33" s="188"/>
      <c r="Q33" s="189"/>
    </row>
    <row r="34" spans="1:17" ht="12.6" customHeight="1">
      <c r="A34" s="403"/>
      <c r="B34" s="381"/>
      <c r="C34" s="381"/>
      <c r="D34" s="381"/>
      <c r="E34" s="184" t="str">
        <f>'5- Identificación de Riesgos'!D34</f>
        <v>5. Fallas de conectividad.</v>
      </c>
      <c r="F34" s="400"/>
      <c r="G34" s="500"/>
      <c r="H34" s="381"/>
      <c r="I34" s="479"/>
      <c r="J34" s="484"/>
      <c r="K34" s="484"/>
      <c r="L34" s="498"/>
      <c r="M34" s="381"/>
      <c r="N34" s="381"/>
      <c r="O34" s="188"/>
      <c r="P34" s="188"/>
      <c r="Q34" s="189"/>
    </row>
    <row r="35" spans="1:17" ht="12.6" customHeight="1">
      <c r="A35" s="403"/>
      <c r="B35" s="381"/>
      <c r="C35" s="381"/>
      <c r="D35" s="381"/>
      <c r="E35" s="184">
        <f>'5- Identificación de Riesgos'!D35</f>
        <v>0</v>
      </c>
      <c r="F35" s="400"/>
      <c r="G35" s="500"/>
      <c r="H35" s="381"/>
      <c r="I35" s="479"/>
      <c r="J35" s="484"/>
      <c r="K35" s="484"/>
      <c r="L35" s="498"/>
      <c r="M35" s="381"/>
      <c r="N35" s="381"/>
      <c r="O35" s="188"/>
      <c r="P35" s="188"/>
      <c r="Q35" s="189"/>
    </row>
    <row r="36" spans="1:17" ht="12.6" customHeight="1">
      <c r="A36" s="403"/>
      <c r="B36" s="381"/>
      <c r="C36" s="381"/>
      <c r="D36" s="381"/>
      <c r="E36" s="184">
        <f>'5- Identificación de Riesgos'!D36</f>
        <v>0</v>
      </c>
      <c r="F36" s="400"/>
      <c r="G36" s="500"/>
      <c r="H36" s="381"/>
      <c r="I36" s="479"/>
      <c r="J36" s="484"/>
      <c r="K36" s="484"/>
      <c r="L36" s="498"/>
      <c r="M36" s="381"/>
      <c r="N36" s="381"/>
      <c r="O36" s="188"/>
      <c r="P36" s="188"/>
      <c r="Q36" s="189"/>
    </row>
    <row r="37" spans="1:17" ht="12.6" customHeight="1">
      <c r="A37" s="403"/>
      <c r="B37" s="381"/>
      <c r="C37" s="381"/>
      <c r="D37" s="381"/>
      <c r="E37" s="184">
        <f>'5- Identificación de Riesgos'!D37</f>
        <v>0</v>
      </c>
      <c r="F37" s="400"/>
      <c r="G37" s="500"/>
      <c r="H37" s="381"/>
      <c r="I37" s="479"/>
      <c r="J37" s="484"/>
      <c r="K37" s="484"/>
      <c r="L37" s="498"/>
      <c r="M37" s="381"/>
      <c r="N37" s="381"/>
      <c r="O37" s="188"/>
      <c r="P37" s="188"/>
      <c r="Q37" s="189"/>
    </row>
    <row r="38" spans="1:17" ht="12.6" customHeight="1">
      <c r="A38" s="403"/>
      <c r="B38" s="381"/>
      <c r="C38" s="381"/>
      <c r="D38" s="381"/>
      <c r="E38" s="184">
        <f>'5- Identificación de Riesgos'!D38</f>
        <v>0</v>
      </c>
      <c r="F38" s="400"/>
      <c r="G38" s="500"/>
      <c r="H38" s="381"/>
      <c r="I38" s="479"/>
      <c r="J38" s="484"/>
      <c r="K38" s="484"/>
      <c r="L38" s="498"/>
      <c r="M38" s="381"/>
      <c r="N38" s="381"/>
      <c r="O38" s="188"/>
      <c r="P38" s="188"/>
      <c r="Q38" s="189"/>
    </row>
    <row r="39" spans="1:17" ht="12.6" customHeight="1" thickBot="1">
      <c r="A39" s="404"/>
      <c r="B39" s="382"/>
      <c r="C39" s="382"/>
      <c r="D39" s="382"/>
      <c r="E39" s="185">
        <f>'5- Identificación de Riesgos'!D39</f>
        <v>0</v>
      </c>
      <c r="F39" s="401"/>
      <c r="G39" s="501"/>
      <c r="H39" s="382"/>
      <c r="I39" s="480"/>
      <c r="J39" s="485"/>
      <c r="K39" s="485"/>
      <c r="L39" s="502"/>
      <c r="M39" s="382"/>
      <c r="N39" s="382"/>
      <c r="O39" s="190"/>
      <c r="P39" s="190"/>
      <c r="Q39" s="191"/>
    </row>
    <row r="40" spans="1:17" ht="12.6" customHeight="1">
      <c r="A40" s="496">
        <f>'5- Identificación de Riesgos'!A40</f>
        <v>4</v>
      </c>
      <c r="B40" s="430" t="str">
        <f>'5- Identificación de Riesgos'!B40</f>
        <v>Sustracción o publicación de infomacion reservada</v>
      </c>
      <c r="C40" s="430" t="str">
        <f>'5- Identificación de Riesgos'!C40</f>
        <v>Publicación o difusión  de información sin el cumplimiento de los criterios de seguridad, calidad o imágen establecidos.</v>
      </c>
      <c r="D40" s="430" t="s">
        <v>302</v>
      </c>
      <c r="E40" s="266" t="str">
        <f>'5- Identificación de Riesgos'!D40</f>
        <v>1. Incremento de los delitos informáticos.</v>
      </c>
      <c r="F40" s="433" t="str">
        <f>'5- Identificación de Riesgos'!H40</f>
        <v>Muy Baja - 1</v>
      </c>
      <c r="G40" s="430" t="str">
        <f>'5- Identificación de Riesgos'!M40</f>
        <v>Menor - 2</v>
      </c>
      <c r="H40" s="430" t="str">
        <f>'5- Identificación de Riesgos'!N40</f>
        <v>Bajo - 2</v>
      </c>
      <c r="I40" s="479"/>
      <c r="J40" s="505" t="str">
        <f>'6- Valoración Controles'!T40</f>
        <v>Muy Baja - 1</v>
      </c>
      <c r="K40" s="505" t="str">
        <f>'6- Valoración Controles'!U40</f>
        <v>Menor - 2</v>
      </c>
      <c r="L40" s="506" t="e">
        <f>AVERAGE(#REF!)</f>
        <v>#REF!</v>
      </c>
      <c r="M40" s="430" t="str">
        <f>'6- Valoración Controles'!V40</f>
        <v>Bajo - 2</v>
      </c>
      <c r="N40" s="430" t="s">
        <v>402</v>
      </c>
      <c r="O40" s="267"/>
      <c r="P40" s="267"/>
      <c r="Q40" s="268"/>
    </row>
    <row r="41" spans="1:17" ht="12.6" customHeight="1">
      <c r="A41" s="403"/>
      <c r="B41" s="381"/>
      <c r="C41" s="381"/>
      <c r="D41" s="381"/>
      <c r="E41" s="184" t="str">
        <f>'5- Identificación de Riesgos'!D41</f>
        <v>2. Vulnerabilidad de las plataformas institucionales utilizadas.</v>
      </c>
      <c r="F41" s="400"/>
      <c r="G41" s="500"/>
      <c r="H41" s="381"/>
      <c r="I41" s="479"/>
      <c r="J41" s="484"/>
      <c r="K41" s="484"/>
      <c r="L41" s="498"/>
      <c r="M41" s="381"/>
      <c r="N41" s="381"/>
      <c r="O41" s="188"/>
      <c r="P41" s="188"/>
      <c r="Q41" s="189"/>
    </row>
    <row r="42" spans="1:17" ht="12.6" customHeight="1">
      <c r="A42" s="403"/>
      <c r="B42" s="381"/>
      <c r="C42" s="381"/>
      <c r="D42" s="381"/>
      <c r="E42" s="184" t="str">
        <f>'5- Identificación de Riesgos'!D42</f>
        <v>3. Desconocimiento y no utilización de los canales oficiales de comunicación.</v>
      </c>
      <c r="F42" s="400"/>
      <c r="G42" s="500"/>
      <c r="H42" s="381"/>
      <c r="I42" s="479"/>
      <c r="J42" s="484"/>
      <c r="K42" s="484"/>
      <c r="L42" s="498"/>
      <c r="M42" s="381"/>
      <c r="N42" s="381"/>
      <c r="O42" s="188"/>
      <c r="P42" s="188"/>
      <c r="Q42" s="189"/>
    </row>
    <row r="43" spans="1:17" ht="12.6" customHeight="1">
      <c r="A43" s="403"/>
      <c r="B43" s="381"/>
      <c r="C43" s="381"/>
      <c r="D43" s="381"/>
      <c r="E43" s="184" t="str">
        <f>'5- Identificación de Riesgos'!D43</f>
        <v>4. Robo de identidad de las cuentas de usuario.</v>
      </c>
      <c r="F43" s="400"/>
      <c r="G43" s="500"/>
      <c r="H43" s="381"/>
      <c r="I43" s="479"/>
      <c r="J43" s="484"/>
      <c r="K43" s="484"/>
      <c r="L43" s="498"/>
      <c r="M43" s="381"/>
      <c r="N43" s="381"/>
      <c r="O43" s="188"/>
      <c r="P43" s="188"/>
      <c r="Q43" s="189"/>
    </row>
    <row r="44" spans="1:17" ht="12.6" customHeight="1">
      <c r="A44" s="403"/>
      <c r="B44" s="381"/>
      <c r="C44" s="381"/>
      <c r="D44" s="381"/>
      <c r="E44" s="184" t="str">
        <f>'5- Identificación de Riesgos'!D44</f>
        <v>5. Uso de contraseñas debiles para acceder a las plataformas institucionales.</v>
      </c>
      <c r="F44" s="400"/>
      <c r="G44" s="500"/>
      <c r="H44" s="381"/>
      <c r="I44" s="479"/>
      <c r="J44" s="484"/>
      <c r="K44" s="484"/>
      <c r="L44" s="498"/>
      <c r="M44" s="381"/>
      <c r="N44" s="381"/>
      <c r="O44" s="188"/>
      <c r="P44" s="188"/>
      <c r="Q44" s="189"/>
    </row>
    <row r="45" spans="1:17" ht="12.6" customHeight="1">
      <c r="A45" s="403"/>
      <c r="B45" s="381"/>
      <c r="C45" s="381"/>
      <c r="D45" s="381"/>
      <c r="E45" s="184">
        <f>'5- Identificación de Riesgos'!D45</f>
        <v>0</v>
      </c>
      <c r="F45" s="400"/>
      <c r="G45" s="500"/>
      <c r="H45" s="381"/>
      <c r="I45" s="479"/>
      <c r="J45" s="484"/>
      <c r="K45" s="484"/>
      <c r="L45" s="498"/>
      <c r="M45" s="381"/>
      <c r="N45" s="381"/>
      <c r="O45" s="188"/>
      <c r="P45" s="188"/>
      <c r="Q45" s="189"/>
    </row>
    <row r="46" spans="1:17" ht="12.6" customHeight="1">
      <c r="A46" s="403"/>
      <c r="B46" s="381"/>
      <c r="C46" s="381"/>
      <c r="D46" s="381"/>
      <c r="E46" s="184">
        <f>'5- Identificación de Riesgos'!D46</f>
        <v>0</v>
      </c>
      <c r="F46" s="400"/>
      <c r="G46" s="500"/>
      <c r="H46" s="381"/>
      <c r="I46" s="479"/>
      <c r="J46" s="484"/>
      <c r="K46" s="484"/>
      <c r="L46" s="498"/>
      <c r="M46" s="381"/>
      <c r="N46" s="381"/>
      <c r="O46" s="188"/>
      <c r="P46" s="188"/>
      <c r="Q46" s="189"/>
    </row>
    <row r="47" spans="1:17" ht="12.6" customHeight="1">
      <c r="A47" s="403"/>
      <c r="B47" s="381"/>
      <c r="C47" s="381"/>
      <c r="D47" s="381"/>
      <c r="E47" s="184">
        <f>'5- Identificación de Riesgos'!D47</f>
        <v>0</v>
      </c>
      <c r="F47" s="400"/>
      <c r="G47" s="500"/>
      <c r="H47" s="381"/>
      <c r="I47" s="479"/>
      <c r="J47" s="484"/>
      <c r="K47" s="484"/>
      <c r="L47" s="498"/>
      <c r="M47" s="381"/>
      <c r="N47" s="381"/>
      <c r="O47" s="188"/>
      <c r="P47" s="188"/>
      <c r="Q47" s="189"/>
    </row>
    <row r="48" spans="1:17" ht="12.6" customHeight="1">
      <c r="A48" s="403"/>
      <c r="B48" s="381"/>
      <c r="C48" s="381"/>
      <c r="D48" s="381"/>
      <c r="E48" s="184">
        <f>'5- Identificación de Riesgos'!D48</f>
        <v>0</v>
      </c>
      <c r="F48" s="400"/>
      <c r="G48" s="500"/>
      <c r="H48" s="381"/>
      <c r="I48" s="479"/>
      <c r="J48" s="484"/>
      <c r="K48" s="484"/>
      <c r="L48" s="498"/>
      <c r="M48" s="381"/>
      <c r="N48" s="381"/>
      <c r="O48" s="188"/>
      <c r="P48" s="188"/>
      <c r="Q48" s="189"/>
    </row>
    <row r="49" spans="1:17" ht="12.6" customHeight="1" thickBot="1">
      <c r="A49" s="428"/>
      <c r="B49" s="486"/>
      <c r="C49" s="486"/>
      <c r="D49" s="486"/>
      <c r="E49" s="261">
        <f>'5- Identificación de Riesgos'!D49</f>
        <v>0</v>
      </c>
      <c r="F49" s="495"/>
      <c r="G49" s="503"/>
      <c r="H49" s="486"/>
      <c r="I49" s="479"/>
      <c r="J49" s="504"/>
      <c r="K49" s="504"/>
      <c r="L49" s="499"/>
      <c r="M49" s="486"/>
      <c r="N49" s="486"/>
      <c r="O49" s="262"/>
      <c r="P49" s="262"/>
      <c r="Q49" s="263"/>
    </row>
    <row r="50" spans="1:17" ht="12.6" customHeight="1">
      <c r="A50" s="402">
        <f>'5- Identificación de Riesgos'!A50</f>
        <v>5</v>
      </c>
      <c r="B50" s="388" t="str">
        <f>'5- Identificación de Riesgos'!B50</f>
        <v xml:space="preserve">Recibir dádivas o beneficios a nombre propio o de terceros para  afectar la seguridad o confidencialidad de la información   </v>
      </c>
      <c r="C50" s="388" t="str">
        <f>'5- Identificación de Riesgos'!C50</f>
        <v xml:space="preserve">Recibir dádivas o beneficios a nombre propio o de terceros por   revelar información confidencial,  alterar, retener o no publicar información.  </v>
      </c>
      <c r="D50" s="388" t="s">
        <v>302</v>
      </c>
      <c r="E50" s="183" t="str">
        <f>'5- Identificación de Riesgos'!D50</f>
        <v>1. Falta de ética y valores.</v>
      </c>
      <c r="F50" s="399" t="str">
        <f>'5- Identificación de Riesgos'!H50</f>
        <v>Muy Baja - 1</v>
      </c>
      <c r="G50" s="388" t="str">
        <f>'5- Identificación de Riesgos'!M50</f>
        <v>Mayor - 4</v>
      </c>
      <c r="H50" s="388" t="str">
        <f>'5- Identificación de Riesgos'!N50</f>
        <v>Alto  - 4</v>
      </c>
      <c r="I50" s="478"/>
      <c r="J50" s="483" t="str">
        <f>'6- Valoración Controles'!T50</f>
        <v>Muy Baja - 1</v>
      </c>
      <c r="K50" s="483" t="str">
        <f>'6- Valoración Controles'!U50</f>
        <v>Mayor - 4</v>
      </c>
      <c r="L50" s="497" t="e">
        <f>AVERAGE(#REF!)</f>
        <v>#REF!</v>
      </c>
      <c r="M50" s="388" t="str">
        <f>'6- Valoración Controles'!V50</f>
        <v>Alto  - 4</v>
      </c>
      <c r="N50" s="388" t="s">
        <v>403</v>
      </c>
      <c r="O50" s="186"/>
      <c r="P50" s="186"/>
      <c r="Q50" s="187"/>
    </row>
    <row r="51" spans="1:17" ht="12.6" customHeight="1">
      <c r="A51" s="403"/>
      <c r="B51" s="381"/>
      <c r="C51" s="381"/>
      <c r="D51" s="381"/>
      <c r="E51" s="184" t="str">
        <f>'5- Identificación de Riesgos'!D51</f>
        <v>2. Insuficientes programas de capacitación para la toma de conciencia debido al desconocimiento de la ley antisoborno (ISO 37001:2016), Plan Anticorrupción y  de los  valores y principios propios de la entidad.</v>
      </c>
      <c r="F51" s="400"/>
      <c r="G51" s="500"/>
      <c r="H51" s="381"/>
      <c r="I51" s="479"/>
      <c r="J51" s="484"/>
      <c r="K51" s="484"/>
      <c r="L51" s="498"/>
      <c r="M51" s="381"/>
      <c r="N51" s="381"/>
      <c r="O51" s="188"/>
      <c r="P51" s="188"/>
      <c r="Q51" s="189"/>
    </row>
    <row r="52" spans="1:17" ht="12.6" customHeight="1">
      <c r="A52" s="403"/>
      <c r="B52" s="381"/>
      <c r="C52" s="381"/>
      <c r="D52" s="381"/>
      <c r="E52" s="184" t="str">
        <f>'5- Identificación de Riesgos'!D52</f>
        <v>3. Desconocimiento del Código de Etica y Buen Gobierno.</v>
      </c>
      <c r="F52" s="400"/>
      <c r="G52" s="500"/>
      <c r="H52" s="381"/>
      <c r="I52" s="479"/>
      <c r="J52" s="484"/>
      <c r="K52" s="484"/>
      <c r="L52" s="498"/>
      <c r="M52" s="381"/>
      <c r="N52" s="381"/>
      <c r="O52" s="188"/>
      <c r="P52" s="188"/>
      <c r="Q52" s="189"/>
    </row>
    <row r="53" spans="1:17" ht="12.6" customHeight="1">
      <c r="A53" s="403"/>
      <c r="B53" s="381"/>
      <c r="C53" s="381"/>
      <c r="D53" s="381"/>
      <c r="E53" s="184" t="str">
        <f>'5- Identificación de Riesgos'!D53</f>
        <v>4. Falta o inaplicación de controles.</v>
      </c>
      <c r="F53" s="400"/>
      <c r="G53" s="500"/>
      <c r="H53" s="381"/>
      <c r="I53" s="479"/>
      <c r="J53" s="484"/>
      <c r="K53" s="484"/>
      <c r="L53" s="498"/>
      <c r="M53" s="381"/>
      <c r="N53" s="381"/>
      <c r="O53" s="188"/>
      <c r="P53" s="188"/>
      <c r="Q53" s="189"/>
    </row>
    <row r="54" spans="1:17" ht="12.6" customHeight="1">
      <c r="A54" s="403"/>
      <c r="B54" s="381"/>
      <c r="C54" s="381"/>
      <c r="D54" s="381"/>
      <c r="E54" s="184">
        <f>'5- Identificación de Riesgos'!D54</f>
        <v>0</v>
      </c>
      <c r="F54" s="400"/>
      <c r="G54" s="500"/>
      <c r="H54" s="381"/>
      <c r="I54" s="479"/>
      <c r="J54" s="484"/>
      <c r="K54" s="484"/>
      <c r="L54" s="498"/>
      <c r="M54" s="381"/>
      <c r="N54" s="381"/>
      <c r="O54" s="188"/>
      <c r="P54" s="188"/>
      <c r="Q54" s="189"/>
    </row>
    <row r="55" spans="1:17" ht="12.6" customHeight="1">
      <c r="A55" s="403"/>
      <c r="B55" s="381"/>
      <c r="C55" s="381"/>
      <c r="D55" s="381"/>
      <c r="E55" s="184">
        <f>'5- Identificación de Riesgos'!D55</f>
        <v>0</v>
      </c>
      <c r="F55" s="400"/>
      <c r="G55" s="500"/>
      <c r="H55" s="381"/>
      <c r="I55" s="479"/>
      <c r="J55" s="484"/>
      <c r="K55" s="484"/>
      <c r="L55" s="498"/>
      <c r="M55" s="381"/>
      <c r="N55" s="381"/>
      <c r="O55" s="188"/>
      <c r="P55" s="188"/>
      <c r="Q55" s="189"/>
    </row>
    <row r="56" spans="1:17" ht="12.6" customHeight="1">
      <c r="A56" s="403"/>
      <c r="B56" s="381"/>
      <c r="C56" s="381"/>
      <c r="D56" s="381"/>
      <c r="E56" s="184">
        <f>'5- Identificación de Riesgos'!D56</f>
        <v>0</v>
      </c>
      <c r="F56" s="400"/>
      <c r="G56" s="500"/>
      <c r="H56" s="381"/>
      <c r="I56" s="479"/>
      <c r="J56" s="484"/>
      <c r="K56" s="484"/>
      <c r="L56" s="498"/>
      <c r="M56" s="381"/>
      <c r="N56" s="381"/>
      <c r="O56" s="188"/>
      <c r="P56" s="188"/>
      <c r="Q56" s="189"/>
    </row>
    <row r="57" spans="1:17" ht="12.6" customHeight="1">
      <c r="A57" s="403"/>
      <c r="B57" s="381"/>
      <c r="C57" s="381"/>
      <c r="D57" s="381"/>
      <c r="E57" s="184">
        <f>'5- Identificación de Riesgos'!D57</f>
        <v>0</v>
      </c>
      <c r="F57" s="400"/>
      <c r="G57" s="500"/>
      <c r="H57" s="381"/>
      <c r="I57" s="479"/>
      <c r="J57" s="484"/>
      <c r="K57" s="484"/>
      <c r="L57" s="498"/>
      <c r="M57" s="381"/>
      <c r="N57" s="381"/>
      <c r="O57" s="188"/>
      <c r="P57" s="188"/>
      <c r="Q57" s="189"/>
    </row>
    <row r="58" spans="1:17" ht="12.6" customHeight="1">
      <c r="A58" s="403"/>
      <c r="B58" s="381"/>
      <c r="C58" s="381"/>
      <c r="D58" s="381"/>
      <c r="E58" s="184">
        <f>'5- Identificación de Riesgos'!D58</f>
        <v>0</v>
      </c>
      <c r="F58" s="400"/>
      <c r="G58" s="500"/>
      <c r="H58" s="381"/>
      <c r="I58" s="479"/>
      <c r="J58" s="484"/>
      <c r="K58" s="484"/>
      <c r="L58" s="498"/>
      <c r="M58" s="381"/>
      <c r="N58" s="381"/>
      <c r="O58" s="188"/>
      <c r="P58" s="188"/>
      <c r="Q58" s="189"/>
    </row>
    <row r="59" spans="1:17" ht="12.6" customHeight="1" thickBot="1">
      <c r="A59" s="404"/>
      <c r="B59" s="382"/>
      <c r="C59" s="382"/>
      <c r="D59" s="382"/>
      <c r="E59" s="185">
        <f>'5- Identificación de Riesgos'!D59</f>
        <v>0</v>
      </c>
      <c r="F59" s="401"/>
      <c r="G59" s="501"/>
      <c r="H59" s="382"/>
      <c r="I59" s="480"/>
      <c r="J59" s="485"/>
      <c r="K59" s="485"/>
      <c r="L59" s="502"/>
      <c r="M59" s="382"/>
      <c r="N59" s="382"/>
      <c r="O59" s="190"/>
      <c r="P59" s="190"/>
      <c r="Q59" s="191"/>
    </row>
    <row r="60" spans="1:17" ht="28.8">
      <c r="A60" s="402">
        <f>'5- Identificación de Riesgos'!A60</f>
        <v>6</v>
      </c>
      <c r="B60" s="388"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388"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388" t="s">
        <v>302</v>
      </c>
      <c r="E60" s="183" t="str">
        <f>'5- Identificación de Riesgos'!D60</f>
        <v>1. Falta de ética de los servidores públicos (Debilidades en principios y valores).</v>
      </c>
      <c r="F60" s="399" t="str">
        <f>'5- Identificación de Riesgos'!H60</f>
        <v>Muy Baja - 1</v>
      </c>
      <c r="G60" s="388" t="str">
        <f>'5- Identificación de Riesgos'!M60</f>
        <v>Moderado - 3</v>
      </c>
      <c r="H60" s="388" t="str">
        <f>'5- Identificación de Riesgos'!N60</f>
        <v>Moderado - 3</v>
      </c>
      <c r="I60" s="478"/>
      <c r="J60" s="483" t="str">
        <f>'6- Valoración Controles'!T60</f>
        <v>Muy Baja - 1</v>
      </c>
      <c r="K60" s="483" t="str">
        <f>'6- Valoración Controles'!U60</f>
        <v>Menor - 2</v>
      </c>
      <c r="L60" s="497" t="e">
        <f>AVERAGE(#REF!)</f>
        <v>#REF!</v>
      </c>
      <c r="M60" s="388" t="str">
        <f>'6- Valoración Controles'!V60</f>
        <v>Bajo - 2</v>
      </c>
      <c r="N60" s="388" t="s">
        <v>402</v>
      </c>
      <c r="O60" s="186"/>
      <c r="P60" s="186"/>
      <c r="Q60" s="187"/>
    </row>
    <row r="61" spans="1:17" ht="30" customHeight="1">
      <c r="A61" s="403"/>
      <c r="B61" s="381"/>
      <c r="C61" s="381"/>
      <c r="D61" s="381"/>
      <c r="E61" s="184" t="str">
        <f>'5- Identificación de Riesgos'!D61</f>
        <v>2. Falta de ética de terceros interesados  (Debilidades principios y valores).</v>
      </c>
      <c r="F61" s="400"/>
      <c r="G61" s="500"/>
      <c r="H61" s="381"/>
      <c r="I61" s="479"/>
      <c r="J61" s="484"/>
      <c r="K61" s="484"/>
      <c r="L61" s="498"/>
      <c r="M61" s="381"/>
      <c r="N61" s="381"/>
      <c r="O61" s="188"/>
      <c r="P61" s="188"/>
      <c r="Q61" s="189"/>
    </row>
    <row r="62" spans="1:17" ht="86.4">
      <c r="A62" s="403"/>
      <c r="B62" s="381"/>
      <c r="C62" s="381"/>
      <c r="D62" s="381"/>
      <c r="E62" s="184"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00"/>
      <c r="G62" s="500"/>
      <c r="H62" s="381"/>
      <c r="I62" s="479"/>
      <c r="J62" s="484"/>
      <c r="K62" s="484"/>
      <c r="L62" s="498"/>
      <c r="M62" s="381"/>
      <c r="N62" s="381"/>
      <c r="O62" s="188"/>
      <c r="P62" s="188"/>
      <c r="Q62" s="189"/>
    </row>
    <row r="63" spans="1:17">
      <c r="A63" s="403"/>
      <c r="B63" s="381"/>
      <c r="C63" s="381"/>
      <c r="D63" s="381"/>
      <c r="E63" s="184">
        <f>'5- Identificación de Riesgos'!D63</f>
        <v>0</v>
      </c>
      <c r="F63" s="400"/>
      <c r="G63" s="500"/>
      <c r="H63" s="381"/>
      <c r="I63" s="479"/>
      <c r="J63" s="484"/>
      <c r="K63" s="484"/>
      <c r="L63" s="498"/>
      <c r="M63" s="381"/>
      <c r="N63" s="381"/>
      <c r="O63" s="188"/>
      <c r="P63" s="188"/>
      <c r="Q63" s="189"/>
    </row>
    <row r="64" spans="1:17">
      <c r="A64" s="403"/>
      <c r="B64" s="381"/>
      <c r="C64" s="381"/>
      <c r="D64" s="381"/>
      <c r="E64" s="184">
        <f>'5- Identificación de Riesgos'!D64</f>
        <v>0</v>
      </c>
      <c r="F64" s="400"/>
      <c r="G64" s="500"/>
      <c r="H64" s="381"/>
      <c r="I64" s="479"/>
      <c r="J64" s="484"/>
      <c r="K64" s="484"/>
      <c r="L64" s="498"/>
      <c r="M64" s="381"/>
      <c r="N64" s="381"/>
      <c r="O64" s="188"/>
      <c r="P64" s="188"/>
      <c r="Q64" s="189"/>
    </row>
    <row r="65" spans="1:17">
      <c r="A65" s="403"/>
      <c r="B65" s="381"/>
      <c r="C65" s="381"/>
      <c r="D65" s="381"/>
      <c r="E65" s="184">
        <f>'5- Identificación de Riesgos'!D65</f>
        <v>0</v>
      </c>
      <c r="F65" s="400"/>
      <c r="G65" s="500"/>
      <c r="H65" s="381"/>
      <c r="I65" s="479"/>
      <c r="J65" s="484"/>
      <c r="K65" s="484"/>
      <c r="L65" s="498"/>
      <c r="M65" s="381"/>
      <c r="N65" s="381"/>
      <c r="O65" s="188"/>
      <c r="P65" s="188"/>
      <c r="Q65" s="189"/>
    </row>
    <row r="66" spans="1:17">
      <c r="A66" s="403"/>
      <c r="B66" s="381"/>
      <c r="C66" s="381"/>
      <c r="D66" s="381"/>
      <c r="E66" s="184">
        <f>'5- Identificación de Riesgos'!D66</f>
        <v>0</v>
      </c>
      <c r="F66" s="400"/>
      <c r="G66" s="500"/>
      <c r="H66" s="381"/>
      <c r="I66" s="479"/>
      <c r="J66" s="484"/>
      <c r="K66" s="484"/>
      <c r="L66" s="498"/>
      <c r="M66" s="381"/>
      <c r="N66" s="381"/>
      <c r="O66" s="188"/>
      <c r="P66" s="188"/>
      <c r="Q66" s="189"/>
    </row>
    <row r="67" spans="1:17">
      <c r="A67" s="403"/>
      <c r="B67" s="381"/>
      <c r="C67" s="381"/>
      <c r="D67" s="381"/>
      <c r="E67" s="184">
        <f>'5- Identificación de Riesgos'!D67</f>
        <v>0</v>
      </c>
      <c r="F67" s="400"/>
      <c r="G67" s="500"/>
      <c r="H67" s="381"/>
      <c r="I67" s="479"/>
      <c r="J67" s="484"/>
      <c r="K67" s="484"/>
      <c r="L67" s="498"/>
      <c r="M67" s="381"/>
      <c r="N67" s="381"/>
      <c r="O67" s="188"/>
      <c r="P67" s="188"/>
      <c r="Q67" s="189"/>
    </row>
    <row r="68" spans="1:17">
      <c r="A68" s="403"/>
      <c r="B68" s="381"/>
      <c r="C68" s="381"/>
      <c r="D68" s="381"/>
      <c r="E68" s="184">
        <f>'5- Identificación de Riesgos'!D68</f>
        <v>0</v>
      </c>
      <c r="F68" s="400"/>
      <c r="G68" s="500"/>
      <c r="H68" s="381"/>
      <c r="I68" s="479"/>
      <c r="J68" s="484"/>
      <c r="K68" s="484"/>
      <c r="L68" s="498"/>
      <c r="M68" s="381"/>
      <c r="N68" s="381"/>
      <c r="O68" s="188"/>
      <c r="P68" s="188"/>
      <c r="Q68" s="189"/>
    </row>
    <row r="69" spans="1:17" ht="15" thickBot="1">
      <c r="A69" s="404"/>
      <c r="B69" s="382"/>
      <c r="C69" s="382"/>
      <c r="D69" s="382"/>
      <c r="E69" s="185">
        <f>'5- Identificación de Riesgos'!D69</f>
        <v>0</v>
      </c>
      <c r="F69" s="401"/>
      <c r="G69" s="501"/>
      <c r="H69" s="382"/>
      <c r="I69" s="480"/>
      <c r="J69" s="485"/>
      <c r="K69" s="485"/>
      <c r="L69" s="502"/>
      <c r="M69" s="382"/>
      <c r="N69" s="382"/>
      <c r="O69" s="190"/>
      <c r="P69" s="190"/>
      <c r="Q69" s="191"/>
    </row>
    <row r="70" spans="1:17" ht="28.8">
      <c r="A70" s="402">
        <f>'5- Identificación de Riesgos'!A70</f>
        <v>7</v>
      </c>
      <c r="B70" s="388" t="str">
        <f>'5- Identificación de Riesgos'!B70</f>
        <v>Ofrecer, prometer, entregar, aceptar o solicitar una ventaja indebida para ocultar, modificar o eliminar información publicada en el Portal Web de la Rama Judicial para  favorecer intereses en beneficio propio o de terceros.</v>
      </c>
      <c r="C70" s="388" t="str">
        <f>'5- Identificación de Riesgos'!C70</f>
        <v xml:space="preserve"> Cuando la información que se publica en el Portal de la Rama Judicial se oculta, modifica o elimina de manera indebida, afectando la imagen reputacional de la Rama Judicial.</v>
      </c>
      <c r="D70" s="388" t="s">
        <v>302</v>
      </c>
      <c r="E70" s="183" t="str">
        <f>'5- Identificación de Riesgos'!D70</f>
        <v>1. Falta de ética de los servidores públicos (Debilidades en principios y valores).</v>
      </c>
      <c r="F70" s="399" t="str">
        <f>'5- Identificación de Riesgos'!H70</f>
        <v>Muy Baja - 1</v>
      </c>
      <c r="G70" s="388" t="str">
        <f>'5- Identificación de Riesgos'!M70</f>
        <v>Moderado - 3</v>
      </c>
      <c r="H70" s="388" t="str">
        <f>'5- Identificación de Riesgos'!N70</f>
        <v>Moderado - 3</v>
      </c>
      <c r="I70" s="507"/>
      <c r="J70" s="483" t="str">
        <f>'6- Valoración Controles'!T70</f>
        <v>Muy Baja - 1</v>
      </c>
      <c r="K70" s="483" t="str">
        <f>'6- Valoración Controles'!U70</f>
        <v>Menor - 2</v>
      </c>
      <c r="L70" s="497" t="e">
        <f>AVERAGE(#REF!)</f>
        <v>#REF!</v>
      </c>
      <c r="M70" s="388" t="str">
        <f>'6- Valoración Controles'!V70</f>
        <v>Bajo - 2</v>
      </c>
      <c r="N70" s="388" t="s">
        <v>402</v>
      </c>
      <c r="O70" s="264"/>
      <c r="P70" s="264"/>
      <c r="Q70" s="265"/>
    </row>
    <row r="71" spans="1:17" ht="28.8">
      <c r="A71" s="403"/>
      <c r="B71" s="381"/>
      <c r="C71" s="381"/>
      <c r="D71" s="381"/>
      <c r="E71" s="184" t="str">
        <f>'5- Identificación de Riesgos'!D71</f>
        <v>2. Falta de ética de terceros interesados  (Debilidades principios y valores).</v>
      </c>
      <c r="F71" s="400"/>
      <c r="G71" s="500"/>
      <c r="H71" s="381"/>
      <c r="I71" s="508"/>
      <c r="J71" s="484"/>
      <c r="K71" s="484"/>
      <c r="L71" s="498"/>
      <c r="M71" s="381"/>
      <c r="N71" s="381"/>
      <c r="O71" s="188"/>
      <c r="P71" s="188"/>
      <c r="Q71" s="189"/>
    </row>
    <row r="72" spans="1:17" ht="43.2">
      <c r="A72" s="403"/>
      <c r="B72" s="381"/>
      <c r="C72" s="381"/>
      <c r="D72" s="381"/>
      <c r="E72" s="184" t="str">
        <f>'5- Identificación de Riesgos'!D72</f>
        <v>3. Debilidad en los controles establecidos para la publicación de información en el portal web de la Rama Judicial.</v>
      </c>
      <c r="F72" s="400"/>
      <c r="G72" s="500"/>
      <c r="H72" s="381"/>
      <c r="I72" s="508"/>
      <c r="J72" s="484"/>
      <c r="K72" s="484"/>
      <c r="L72" s="498"/>
      <c r="M72" s="381"/>
      <c r="N72" s="381"/>
      <c r="O72" s="188"/>
      <c r="P72" s="188"/>
      <c r="Q72" s="189"/>
    </row>
    <row r="73" spans="1:17">
      <c r="A73" s="403"/>
      <c r="B73" s="381"/>
      <c r="C73" s="381"/>
      <c r="D73" s="381"/>
      <c r="E73" s="184">
        <f>'5- Identificación de Riesgos'!D73</f>
        <v>0</v>
      </c>
      <c r="F73" s="400"/>
      <c r="G73" s="500"/>
      <c r="H73" s="381"/>
      <c r="I73" s="508"/>
      <c r="J73" s="484"/>
      <c r="K73" s="484"/>
      <c r="L73" s="498"/>
      <c r="M73" s="381"/>
      <c r="N73" s="381"/>
      <c r="O73" s="188"/>
      <c r="P73" s="188"/>
      <c r="Q73" s="189"/>
    </row>
    <row r="74" spans="1:17">
      <c r="A74" s="403"/>
      <c r="B74" s="381"/>
      <c r="C74" s="381"/>
      <c r="D74" s="381"/>
      <c r="E74" s="184">
        <f>'5- Identificación de Riesgos'!D74</f>
        <v>0</v>
      </c>
      <c r="F74" s="400"/>
      <c r="G74" s="500"/>
      <c r="H74" s="381"/>
      <c r="I74" s="508"/>
      <c r="J74" s="484"/>
      <c r="K74" s="484"/>
      <c r="L74" s="498"/>
      <c r="M74" s="381"/>
      <c r="N74" s="381"/>
      <c r="O74" s="188"/>
      <c r="P74" s="188"/>
      <c r="Q74" s="189"/>
    </row>
    <row r="75" spans="1:17">
      <c r="A75" s="403"/>
      <c r="B75" s="381"/>
      <c r="C75" s="381"/>
      <c r="D75" s="381"/>
      <c r="E75" s="184">
        <f>'5- Identificación de Riesgos'!D75</f>
        <v>0</v>
      </c>
      <c r="F75" s="400"/>
      <c r="G75" s="500"/>
      <c r="H75" s="381"/>
      <c r="I75" s="508"/>
      <c r="J75" s="484"/>
      <c r="K75" s="484"/>
      <c r="L75" s="498"/>
      <c r="M75" s="381"/>
      <c r="N75" s="381"/>
      <c r="O75" s="188"/>
      <c r="P75" s="188"/>
      <c r="Q75" s="189"/>
    </row>
    <row r="76" spans="1:17">
      <c r="A76" s="403"/>
      <c r="B76" s="381"/>
      <c r="C76" s="381"/>
      <c r="D76" s="381"/>
      <c r="E76" s="184">
        <f>'5- Identificación de Riesgos'!D76</f>
        <v>0</v>
      </c>
      <c r="F76" s="400"/>
      <c r="G76" s="500"/>
      <c r="H76" s="381"/>
      <c r="I76" s="508"/>
      <c r="J76" s="484"/>
      <c r="K76" s="484"/>
      <c r="L76" s="498"/>
      <c r="M76" s="381"/>
      <c r="N76" s="381"/>
      <c r="O76" s="188"/>
      <c r="P76" s="188"/>
      <c r="Q76" s="189"/>
    </row>
    <row r="77" spans="1:17">
      <c r="A77" s="403"/>
      <c r="B77" s="381"/>
      <c r="C77" s="381"/>
      <c r="D77" s="381"/>
      <c r="E77" s="184">
        <f>'5- Identificación de Riesgos'!D77</f>
        <v>0</v>
      </c>
      <c r="F77" s="400"/>
      <c r="G77" s="500"/>
      <c r="H77" s="381"/>
      <c r="I77" s="508"/>
      <c r="J77" s="484"/>
      <c r="K77" s="484"/>
      <c r="L77" s="498"/>
      <c r="M77" s="381"/>
      <c r="N77" s="381"/>
      <c r="O77" s="188"/>
      <c r="P77" s="188"/>
      <c r="Q77" s="189"/>
    </row>
    <row r="78" spans="1:17">
      <c r="A78" s="403"/>
      <c r="B78" s="381"/>
      <c r="C78" s="381"/>
      <c r="D78" s="381"/>
      <c r="E78" s="184">
        <f>'5- Identificación de Riesgos'!D78</f>
        <v>0</v>
      </c>
      <c r="F78" s="400"/>
      <c r="G78" s="500"/>
      <c r="H78" s="381"/>
      <c r="I78" s="508"/>
      <c r="J78" s="484"/>
      <c r="K78" s="484"/>
      <c r="L78" s="498"/>
      <c r="M78" s="381"/>
      <c r="N78" s="381"/>
      <c r="O78" s="188"/>
      <c r="P78" s="188"/>
      <c r="Q78" s="189"/>
    </row>
    <row r="79" spans="1:17" ht="15" thickBot="1">
      <c r="A79" s="404"/>
      <c r="B79" s="382"/>
      <c r="C79" s="382"/>
      <c r="D79" s="382"/>
      <c r="E79" s="185">
        <f>'5- Identificación de Riesgos'!D79</f>
        <v>0</v>
      </c>
      <c r="F79" s="401"/>
      <c r="G79" s="501"/>
      <c r="H79" s="382"/>
      <c r="I79" s="509"/>
      <c r="J79" s="485"/>
      <c r="K79" s="485"/>
      <c r="L79" s="502"/>
      <c r="M79" s="382"/>
      <c r="N79" s="382"/>
      <c r="O79" s="190"/>
      <c r="P79" s="190"/>
      <c r="Q79" s="191"/>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4140625" defaultRowHeight="14.4"/>
  <cols>
    <col min="2" max="2" width="24.33203125" customWidth="1"/>
    <col min="3" max="3" width="62.88671875" customWidth="1"/>
    <col min="4" max="4" width="10.33203125" bestFit="1" customWidth="1"/>
    <col min="5" max="5" width="84.33203125" style="42" customWidth="1"/>
    <col min="6" max="6" width="24.6640625" customWidth="1"/>
    <col min="7" max="7" width="11.5546875" customWidth="1"/>
    <col min="8" max="8" width="13.6640625" customWidth="1"/>
    <col min="9" max="9" width="28.5546875" hidden="1" customWidth="1"/>
    <col min="10" max="13" width="11.5546875" customWidth="1"/>
    <col min="32" max="137" width="11.44140625" style="2"/>
  </cols>
  <sheetData>
    <row r="1" spans="1:137" s="2" customFormat="1">
      <c r="E1" s="39"/>
    </row>
    <row r="2" spans="1:137" ht="23.4" thickBot="1">
      <c r="A2" s="2"/>
      <c r="B2" s="510" t="s">
        <v>404</v>
      </c>
      <c r="C2" s="510"/>
      <c r="D2" s="510"/>
      <c r="E2" s="510"/>
      <c r="F2" s="78"/>
      <c r="G2" s="2"/>
      <c r="H2" s="2"/>
      <c r="I2" s="2"/>
      <c r="J2" s="2"/>
      <c r="K2" s="2"/>
      <c r="L2" s="2"/>
      <c r="M2" s="2"/>
      <c r="N2" s="2"/>
      <c r="O2" s="2"/>
      <c r="P2" s="2"/>
      <c r="Q2" s="2"/>
      <c r="R2" s="2"/>
      <c r="S2" s="2"/>
      <c r="T2" s="2"/>
      <c r="U2" s="2"/>
      <c r="V2" s="2"/>
      <c r="W2" s="2"/>
      <c r="X2" s="2"/>
      <c r="Y2" s="2"/>
      <c r="Z2" s="2"/>
      <c r="AA2" s="2"/>
      <c r="AB2" s="2"/>
      <c r="AC2" s="2"/>
      <c r="AD2" s="2"/>
      <c r="AE2" s="2"/>
    </row>
    <row r="3" spans="1:137" ht="15.6"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8" t="s">
        <v>405</v>
      </c>
      <c r="D4" s="249"/>
      <c r="E4" s="250" t="s">
        <v>406</v>
      </c>
      <c r="F4" s="58"/>
      <c r="G4" s="2"/>
      <c r="H4" s="2"/>
      <c r="I4" s="2"/>
      <c r="J4" s="2"/>
      <c r="K4" s="2"/>
      <c r="L4" s="2"/>
      <c r="M4" s="2"/>
      <c r="N4" s="2"/>
      <c r="O4" s="2"/>
      <c r="P4" s="2"/>
      <c r="Q4" s="2"/>
      <c r="R4" s="2"/>
      <c r="S4" s="2"/>
      <c r="T4" s="2"/>
      <c r="U4" s="2"/>
      <c r="V4" s="2"/>
      <c r="W4" s="2"/>
      <c r="X4" s="2"/>
      <c r="Y4" s="2"/>
      <c r="Z4" s="2"/>
      <c r="AA4" s="2"/>
      <c r="AB4" s="2"/>
      <c r="AC4" s="2"/>
      <c r="AD4" s="2"/>
      <c r="AE4" s="2"/>
    </row>
    <row r="5" spans="1:137" ht="42">
      <c r="A5" s="2"/>
      <c r="B5" s="56"/>
      <c r="C5" s="59" t="s">
        <v>407</v>
      </c>
      <c r="D5" s="59"/>
      <c r="E5" s="59" t="s">
        <v>408</v>
      </c>
      <c r="F5" s="57" t="s">
        <v>406</v>
      </c>
      <c r="G5" s="2"/>
      <c r="H5" s="2"/>
      <c r="I5" s="2"/>
      <c r="J5" s="2"/>
      <c r="K5" s="2"/>
      <c r="L5" s="2"/>
      <c r="M5" s="2"/>
      <c r="N5" s="2"/>
      <c r="O5" s="2"/>
      <c r="P5" s="2"/>
      <c r="Q5" s="2"/>
      <c r="R5" s="2"/>
      <c r="S5" s="2"/>
      <c r="T5" s="2"/>
      <c r="U5" s="2"/>
      <c r="V5" s="2"/>
      <c r="W5" s="2"/>
      <c r="X5" s="2"/>
      <c r="Y5" s="2"/>
      <c r="Z5" s="2"/>
      <c r="AA5" s="2"/>
      <c r="AB5" s="2"/>
      <c r="AC5" s="2"/>
      <c r="AD5" s="2"/>
      <c r="AE5" s="2"/>
    </row>
    <row r="6" spans="1:137" ht="20.399999999999999">
      <c r="A6" s="2"/>
      <c r="B6" s="60" t="s">
        <v>409</v>
      </c>
      <c r="C6" s="251" t="s">
        <v>410</v>
      </c>
      <c r="D6" s="252">
        <v>0.04</v>
      </c>
      <c r="E6" s="253" t="s">
        <v>411</v>
      </c>
      <c r="F6" s="89">
        <v>1</v>
      </c>
      <c r="G6" s="2"/>
      <c r="H6" s="45"/>
      <c r="I6" s="2"/>
      <c r="J6" s="2"/>
      <c r="K6" s="2"/>
      <c r="L6" s="2"/>
      <c r="M6" s="2"/>
      <c r="N6" s="2"/>
      <c r="O6" s="2"/>
      <c r="P6" s="2"/>
      <c r="Q6" s="2"/>
      <c r="R6" s="2"/>
      <c r="S6" s="2"/>
      <c r="T6" s="2"/>
      <c r="U6" s="2"/>
      <c r="V6" s="2"/>
      <c r="W6" s="2"/>
      <c r="X6" s="2"/>
      <c r="Y6" s="2"/>
      <c r="Z6" s="2"/>
      <c r="AA6" s="2"/>
      <c r="AB6" s="2"/>
      <c r="AC6" s="2"/>
      <c r="AD6" s="2"/>
      <c r="AE6" s="2"/>
    </row>
    <row r="7" spans="1:137" ht="20.399999999999999">
      <c r="A7" s="2"/>
      <c r="B7" s="61" t="s">
        <v>412</v>
      </c>
      <c r="C7" s="251" t="s">
        <v>413</v>
      </c>
      <c r="D7" s="252">
        <v>0.09</v>
      </c>
      <c r="E7" s="253" t="s">
        <v>414</v>
      </c>
      <c r="F7" s="89">
        <v>2</v>
      </c>
      <c r="G7" s="2"/>
      <c r="H7" s="2"/>
      <c r="I7" s="2"/>
      <c r="J7" s="2"/>
      <c r="K7" s="2"/>
      <c r="L7" s="2"/>
      <c r="M7" s="2"/>
      <c r="N7" s="2"/>
      <c r="O7" s="2"/>
      <c r="P7" s="2"/>
      <c r="Q7" s="2"/>
      <c r="R7" s="2"/>
      <c r="S7" s="2"/>
      <c r="T7" s="2"/>
      <c r="U7" s="2"/>
      <c r="V7" s="2"/>
      <c r="W7" s="2"/>
      <c r="X7" s="2"/>
      <c r="Y7" s="2"/>
      <c r="Z7" s="2"/>
      <c r="AA7" s="2"/>
      <c r="AB7" s="2"/>
      <c r="AC7" s="2"/>
      <c r="AD7" s="2"/>
      <c r="AE7" s="2"/>
    </row>
    <row r="8" spans="1:137" ht="20.399999999999999">
      <c r="A8" s="2"/>
      <c r="B8" s="62" t="s">
        <v>415</v>
      </c>
      <c r="C8" s="251" t="s">
        <v>416</v>
      </c>
      <c r="D8" s="252">
        <v>0.28999999999999998</v>
      </c>
      <c r="E8" s="253" t="s">
        <v>417</v>
      </c>
      <c r="F8" s="89">
        <v>3</v>
      </c>
      <c r="G8" s="2"/>
      <c r="H8" s="2"/>
      <c r="I8" s="2"/>
      <c r="J8" s="2"/>
      <c r="K8" s="2"/>
      <c r="L8" s="2"/>
      <c r="M8" s="2"/>
      <c r="N8" s="2"/>
      <c r="O8" s="2"/>
      <c r="P8" s="2"/>
      <c r="Q8" s="2"/>
      <c r="R8" s="2"/>
      <c r="S8" s="2"/>
      <c r="T8" s="2"/>
      <c r="U8" s="2"/>
      <c r="V8" s="2"/>
      <c r="W8" s="2"/>
      <c r="X8" s="2"/>
      <c r="Y8" s="2"/>
      <c r="Z8" s="2"/>
      <c r="AA8" s="2"/>
      <c r="AB8" s="2"/>
      <c r="AC8" s="2"/>
      <c r="AD8" s="2"/>
      <c r="AE8" s="2"/>
    </row>
    <row r="9" spans="1:137" ht="20.399999999999999">
      <c r="A9" s="2"/>
      <c r="B9" s="63" t="s">
        <v>418</v>
      </c>
      <c r="C9" s="251" t="s">
        <v>419</v>
      </c>
      <c r="D9" s="252">
        <v>0.49</v>
      </c>
      <c r="E9" s="253" t="s">
        <v>420</v>
      </c>
      <c r="F9" s="89">
        <v>4</v>
      </c>
      <c r="G9" s="2"/>
      <c r="H9" s="2"/>
      <c r="I9" s="2"/>
      <c r="J9" s="2"/>
      <c r="K9" s="2"/>
      <c r="L9" s="2"/>
      <c r="M9" s="2"/>
      <c r="N9" s="2"/>
      <c r="O9" s="2"/>
      <c r="P9" s="2"/>
      <c r="Q9" s="2"/>
      <c r="R9" s="2"/>
      <c r="S9" s="2"/>
      <c r="T9" s="2"/>
      <c r="U9" s="2"/>
      <c r="V9" s="2"/>
      <c r="W9" s="2"/>
      <c r="X9" s="2"/>
      <c r="Y9" s="2"/>
      <c r="Z9" s="2"/>
      <c r="AA9" s="2"/>
      <c r="AB9" s="2"/>
      <c r="AC9" s="2"/>
      <c r="AD9" s="2"/>
      <c r="AE9" s="2"/>
    </row>
    <row r="10" spans="1:137" ht="20.399999999999999">
      <c r="A10" s="2"/>
      <c r="B10" s="64" t="s">
        <v>421</v>
      </c>
      <c r="C10" s="251" t="s">
        <v>422</v>
      </c>
      <c r="D10" s="252">
        <v>1</v>
      </c>
      <c r="E10" s="253" t="s">
        <v>423</v>
      </c>
      <c r="F10" s="89">
        <v>5</v>
      </c>
      <c r="G10" s="2"/>
      <c r="H10" s="2"/>
      <c r="I10" s="81" t="s">
        <v>424</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8">
      <c r="A14" s="2"/>
      <c r="B14" s="511" t="s">
        <v>425</v>
      </c>
      <c r="C14" s="511"/>
      <c r="D14" s="511"/>
      <c r="E14" s="511"/>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399999999999999">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1">
      <c r="A16" s="66"/>
      <c r="B16" s="67"/>
      <c r="C16" s="513" t="s">
        <v>299</v>
      </c>
      <c r="D16" s="513"/>
      <c r="E16" s="513"/>
      <c r="F16" s="67"/>
      <c r="G16" s="66"/>
      <c r="H16" s="66"/>
      <c r="I16" s="82" t="s">
        <v>294</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426</v>
      </c>
      <c r="C17" s="512" t="s">
        <v>427</v>
      </c>
      <c r="D17" s="512"/>
      <c r="E17" s="512"/>
      <c r="F17" s="89">
        <v>1</v>
      </c>
      <c r="G17" s="66"/>
      <c r="H17" s="66"/>
      <c r="I17" s="81" t="s">
        <v>299</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428</v>
      </c>
      <c r="C18" s="512" t="s">
        <v>429</v>
      </c>
      <c r="D18" s="512"/>
      <c r="E18" s="512"/>
      <c r="F18" s="89">
        <v>2</v>
      </c>
      <c r="G18" s="66"/>
      <c r="H18" s="66"/>
      <c r="I18" s="81" t="s">
        <v>430</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431</v>
      </c>
      <c r="C19" s="512" t="s">
        <v>300</v>
      </c>
      <c r="D19" s="512"/>
      <c r="E19" s="512"/>
      <c r="F19" s="89">
        <v>3</v>
      </c>
      <c r="G19" s="66"/>
      <c r="H19" s="66"/>
      <c r="I19" s="81" t="s">
        <v>302</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432</v>
      </c>
      <c r="C20" s="512" t="s">
        <v>333</v>
      </c>
      <c r="D20" s="512"/>
      <c r="E20" s="512"/>
      <c r="F20" s="89">
        <v>4</v>
      </c>
      <c r="G20" s="66"/>
      <c r="H20" s="66"/>
      <c r="I20" s="81" t="s">
        <v>433</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434</v>
      </c>
      <c r="C21" s="512" t="s">
        <v>343</v>
      </c>
      <c r="D21" s="512"/>
      <c r="E21" s="512"/>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399999999999999">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399999999999999">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1">
      <c r="A24" s="66"/>
      <c r="B24" s="67"/>
      <c r="C24" s="514" t="s">
        <v>430</v>
      </c>
      <c r="D24" s="514"/>
      <c r="E24" s="514"/>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399999999999999">
      <c r="A25" s="66"/>
      <c r="B25" s="69" t="s">
        <v>426</v>
      </c>
      <c r="C25" s="512" t="s">
        <v>435</v>
      </c>
      <c r="D25" s="512"/>
      <c r="E25" s="512"/>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399999999999999">
      <c r="A26" s="66"/>
      <c r="B26" s="70" t="s">
        <v>428</v>
      </c>
      <c r="C26" s="512" t="s">
        <v>436</v>
      </c>
      <c r="D26" s="512"/>
      <c r="E26" s="512"/>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399999999999999">
      <c r="A27" s="66"/>
      <c r="B27" s="71" t="s">
        <v>431</v>
      </c>
      <c r="C27" s="512" t="s">
        <v>437</v>
      </c>
      <c r="D27" s="512"/>
      <c r="E27" s="512"/>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399999999999999">
      <c r="A28" s="66"/>
      <c r="B28" s="72" t="s">
        <v>432</v>
      </c>
      <c r="C28" s="512" t="s">
        <v>438</v>
      </c>
      <c r="D28" s="512"/>
      <c r="E28" s="512"/>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399999999999999">
      <c r="A29" s="66"/>
      <c r="B29" s="73" t="s">
        <v>434</v>
      </c>
      <c r="C29" s="512" t="s">
        <v>439</v>
      </c>
      <c r="D29" s="512"/>
      <c r="E29" s="512"/>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399999999999999">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1">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1">
      <c r="B32" s="88"/>
      <c r="C32" s="513" t="s">
        <v>302</v>
      </c>
      <c r="D32" s="513"/>
      <c r="E32" s="513"/>
      <c r="F32" s="75"/>
      <c r="I32" s="74"/>
      <c r="J32" s="74"/>
      <c r="K32" s="74"/>
      <c r="L32" s="74"/>
      <c r="M32" s="74"/>
      <c r="N32" s="74"/>
      <c r="O32" s="74"/>
      <c r="P32" s="74"/>
      <c r="Q32" s="74"/>
      <c r="R32" s="74"/>
      <c r="S32" s="74"/>
    </row>
    <row r="33" spans="2:19" s="66" customFormat="1" ht="20.399999999999999">
      <c r="B33" s="60" t="s">
        <v>426</v>
      </c>
      <c r="C33" s="512" t="s">
        <v>303</v>
      </c>
      <c r="D33" s="512"/>
      <c r="E33" s="512"/>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399999999999999">
      <c r="B34" s="61" t="s">
        <v>428</v>
      </c>
      <c r="C34" s="512" t="s">
        <v>440</v>
      </c>
      <c r="D34" s="512"/>
      <c r="E34" s="512"/>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399999999999999">
      <c r="B35" s="62" t="s">
        <v>431</v>
      </c>
      <c r="C35" s="512" t="s">
        <v>441</v>
      </c>
      <c r="D35" s="512"/>
      <c r="E35" s="512"/>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399999999999999">
      <c r="B36" s="63" t="s">
        <v>432</v>
      </c>
      <c r="C36" s="512" t="s">
        <v>442</v>
      </c>
      <c r="D36" s="512"/>
      <c r="E36" s="512"/>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399999999999999">
      <c r="B37" s="64" t="s">
        <v>434</v>
      </c>
      <c r="C37" s="512" t="s">
        <v>443</v>
      </c>
      <c r="D37" s="512"/>
      <c r="E37" s="512"/>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1">
      <c r="B38" s="76"/>
      <c r="C38" s="76"/>
      <c r="D38" s="76"/>
      <c r="E38" s="76"/>
      <c r="F38" s="75"/>
      <c r="I38" s="74"/>
      <c r="J38" s="74"/>
      <c r="K38" s="74"/>
      <c r="L38" s="74"/>
      <c r="M38" s="74"/>
      <c r="N38" s="74"/>
      <c r="O38" s="74"/>
      <c r="P38" s="74"/>
      <c r="Q38" s="74"/>
      <c r="R38" s="74"/>
      <c r="S38" s="74"/>
    </row>
    <row r="39" spans="2:19" s="66" customFormat="1" ht="21">
      <c r="B39" s="76"/>
      <c r="C39" s="76"/>
      <c r="D39" s="76"/>
      <c r="E39" s="76"/>
      <c r="F39" s="75"/>
    </row>
    <row r="40" spans="2:19" s="66" customFormat="1" ht="21">
      <c r="B40" s="67"/>
      <c r="C40" s="513" t="s">
        <v>433</v>
      </c>
      <c r="D40" s="513"/>
      <c r="E40" s="513"/>
      <c r="F40" s="75"/>
    </row>
    <row r="41" spans="2:19" s="66" customFormat="1" ht="20.399999999999999">
      <c r="B41" s="90" t="s">
        <v>426</v>
      </c>
      <c r="C41" s="512" t="s">
        <v>444</v>
      </c>
      <c r="D41" s="512"/>
      <c r="E41" s="512"/>
      <c r="F41" s="89">
        <v>1</v>
      </c>
    </row>
    <row r="42" spans="2:19" s="66" customFormat="1" ht="20.399999999999999">
      <c r="B42" s="91" t="s">
        <v>428</v>
      </c>
      <c r="C42" s="512" t="s">
        <v>445</v>
      </c>
      <c r="D42" s="512"/>
      <c r="E42" s="512"/>
      <c r="F42" s="89">
        <v>2</v>
      </c>
    </row>
    <row r="43" spans="2:19" s="66" customFormat="1" ht="20.399999999999999">
      <c r="B43" s="92" t="s">
        <v>431</v>
      </c>
      <c r="C43" s="512" t="s">
        <v>446</v>
      </c>
      <c r="D43" s="512"/>
      <c r="E43" s="512"/>
      <c r="F43" s="89">
        <v>3</v>
      </c>
    </row>
    <row r="44" spans="2:19" s="66" customFormat="1" ht="20.399999999999999">
      <c r="B44" s="93" t="s">
        <v>432</v>
      </c>
      <c r="C44" s="512" t="s">
        <v>447</v>
      </c>
      <c r="D44" s="512"/>
      <c r="E44" s="512"/>
      <c r="F44" s="89">
        <v>4</v>
      </c>
    </row>
    <row r="45" spans="2:19" s="66" customFormat="1" ht="20.399999999999999">
      <c r="B45" s="94" t="s">
        <v>434</v>
      </c>
      <c r="C45" s="512" t="s">
        <v>448</v>
      </c>
      <c r="D45" s="512"/>
      <c r="E45" s="512"/>
      <c r="F45" s="89">
        <v>5</v>
      </c>
    </row>
    <row r="46" spans="2:19" s="66" customFormat="1" ht="20.399999999999999">
      <c r="B46" s="74"/>
      <c r="C46" s="74" t="s">
        <v>449</v>
      </c>
      <c r="D46" s="74"/>
      <c r="F46" s="75"/>
    </row>
    <row r="47" spans="2:19" s="66" customFormat="1" ht="20.399999999999999">
      <c r="B47" s="74"/>
      <c r="C47" s="74"/>
      <c r="D47" s="74"/>
      <c r="F47" s="75"/>
    </row>
    <row r="48" spans="2:19" s="66" customFormat="1" ht="21">
      <c r="B48" s="67"/>
      <c r="C48" s="514" t="s">
        <v>340</v>
      </c>
      <c r="D48" s="514"/>
      <c r="E48" s="514"/>
      <c r="F48" s="75"/>
    </row>
    <row r="49" spans="2:11" s="66" customFormat="1" ht="20.25" customHeight="1">
      <c r="B49" s="69" t="s">
        <v>426</v>
      </c>
      <c r="C49" s="512" t="s">
        <v>341</v>
      </c>
      <c r="D49" s="512"/>
      <c r="E49" s="512"/>
      <c r="F49" s="89">
        <v>1</v>
      </c>
    </row>
    <row r="50" spans="2:11" s="66" customFormat="1" ht="20.25" customHeight="1">
      <c r="B50" s="70" t="s">
        <v>428</v>
      </c>
      <c r="C50" s="512" t="s">
        <v>450</v>
      </c>
      <c r="D50" s="512"/>
      <c r="E50" s="512"/>
      <c r="F50" s="89">
        <v>2</v>
      </c>
      <c r="K50" s="67"/>
    </row>
    <row r="51" spans="2:11" s="66" customFormat="1" ht="20.25" customHeight="1">
      <c r="B51" s="71" t="s">
        <v>431</v>
      </c>
      <c r="C51" s="512" t="s">
        <v>451</v>
      </c>
      <c r="D51" s="512"/>
      <c r="E51" s="512"/>
      <c r="F51" s="89">
        <v>3</v>
      </c>
    </row>
    <row r="52" spans="2:11" s="66" customFormat="1" ht="20.25" customHeight="1">
      <c r="B52" s="72" t="s">
        <v>432</v>
      </c>
      <c r="C52" s="512" t="s">
        <v>452</v>
      </c>
      <c r="D52" s="512"/>
      <c r="E52" s="512"/>
      <c r="F52" s="89">
        <v>4</v>
      </c>
    </row>
    <row r="53" spans="2:11" s="66" customFormat="1" ht="20.25" customHeight="1">
      <c r="B53" s="73" t="s">
        <v>434</v>
      </c>
      <c r="C53" s="512" t="s">
        <v>453</v>
      </c>
      <c r="D53" s="512"/>
      <c r="E53" s="512"/>
      <c r="F53" s="89">
        <v>5</v>
      </c>
    </row>
    <row r="54" spans="2:11" s="66" customFormat="1" ht="20.399999999999999">
      <c r="B54" s="74"/>
      <c r="C54" s="74"/>
      <c r="D54" s="74"/>
      <c r="E54" s="74"/>
      <c r="F54" s="75"/>
    </row>
    <row r="55" spans="2:11" s="66" customFormat="1" ht="20.399999999999999"/>
    <row r="56" spans="2:11" s="66" customFormat="1" ht="20.25" customHeight="1">
      <c r="B56" s="67"/>
      <c r="C56" s="84" t="s">
        <v>424</v>
      </c>
      <c r="D56" s="84"/>
      <c r="E56" s="84"/>
      <c r="F56" s="75"/>
    </row>
    <row r="57" spans="2:11" s="66" customFormat="1" ht="20.25" customHeight="1">
      <c r="B57" s="69" t="s">
        <v>426</v>
      </c>
      <c r="C57" s="515" t="s">
        <v>454</v>
      </c>
      <c r="D57" s="515"/>
      <c r="E57" s="515"/>
      <c r="F57" s="89">
        <v>1</v>
      </c>
    </row>
    <row r="58" spans="2:11" s="66" customFormat="1" ht="20.25" customHeight="1">
      <c r="B58" s="70" t="s">
        <v>428</v>
      </c>
      <c r="C58" s="515" t="s">
        <v>455</v>
      </c>
      <c r="D58" s="515"/>
      <c r="E58" s="515"/>
      <c r="F58" s="89">
        <v>2</v>
      </c>
    </row>
    <row r="59" spans="2:11" s="66" customFormat="1" ht="20.25" customHeight="1">
      <c r="B59" s="71" t="s">
        <v>431</v>
      </c>
      <c r="C59" s="515" t="s">
        <v>456</v>
      </c>
      <c r="D59" s="515"/>
      <c r="E59" s="515"/>
      <c r="F59" s="89">
        <v>3</v>
      </c>
    </row>
    <row r="60" spans="2:11" s="66" customFormat="1" ht="20.25" customHeight="1">
      <c r="B60" s="72" t="s">
        <v>432</v>
      </c>
      <c r="C60" s="515" t="s">
        <v>457</v>
      </c>
      <c r="D60" s="515"/>
      <c r="E60" s="515"/>
      <c r="F60" s="89">
        <v>4</v>
      </c>
    </row>
    <row r="61" spans="2:11" s="66" customFormat="1" ht="20.25" customHeight="1">
      <c r="B61" s="73" t="s">
        <v>434</v>
      </c>
      <c r="C61" s="515" t="s">
        <v>458</v>
      </c>
      <c r="D61" s="515"/>
      <c r="E61" s="515"/>
      <c r="F61" s="89">
        <v>5</v>
      </c>
    </row>
    <row r="62" spans="2:11" s="66" customFormat="1" ht="20.399999999999999">
      <c r="E62" s="77"/>
    </row>
    <row r="63" spans="2:11" s="66" customFormat="1" ht="20.399999999999999">
      <c r="E63" s="77"/>
    </row>
    <row r="64" spans="2:11" s="66" customFormat="1" ht="20.399999999999999">
      <c r="E64" s="77"/>
    </row>
    <row r="65" spans="5:5" s="66" customFormat="1" ht="20.399999999999999">
      <c r="E65" s="77"/>
    </row>
    <row r="66" spans="5:5" s="66" customFormat="1" ht="20.399999999999999">
      <c r="E66" s="77"/>
    </row>
    <row r="67" spans="5:5" s="66" customFormat="1" ht="20.399999999999999">
      <c r="E67" s="77"/>
    </row>
    <row r="68" spans="5:5" s="66" customFormat="1" ht="20.399999999999999">
      <c r="E68" s="77"/>
    </row>
    <row r="69" spans="5:5" s="66" customFormat="1" ht="20.399999999999999">
      <c r="E69" s="77"/>
    </row>
    <row r="70" spans="5:5" s="66" customFormat="1" ht="20.399999999999999">
      <c r="E70" s="77"/>
    </row>
    <row r="71" spans="5:5" s="66" customFormat="1" ht="20.399999999999999">
      <c r="E71" s="77"/>
    </row>
    <row r="72" spans="5:5" s="66" customFormat="1" ht="20.399999999999999">
      <c r="E72" s="77"/>
    </row>
    <row r="73" spans="5:5" s="66" customFormat="1" ht="20.399999999999999">
      <c r="E73" s="77"/>
    </row>
    <row r="74" spans="5:5" s="66" customFormat="1" ht="20.399999999999999">
      <c r="E74" s="77"/>
    </row>
    <row r="75" spans="5:5" s="66" customFormat="1" ht="20.399999999999999">
      <c r="E75" s="77"/>
    </row>
    <row r="76" spans="5:5" s="66" customFormat="1" ht="20.399999999999999">
      <c r="E76" s="77"/>
    </row>
    <row r="77" spans="5:5" s="66" customFormat="1" ht="20.399999999999999">
      <c r="E77" s="77"/>
    </row>
    <row r="78" spans="5:5" s="66" customFormat="1" ht="20.399999999999999">
      <c r="E78" s="77"/>
    </row>
    <row r="79" spans="5:5" s="66" customFormat="1" ht="20.399999999999999">
      <c r="E79" s="77"/>
    </row>
    <row r="80" spans="5:5" s="66" customFormat="1" ht="20.399999999999999">
      <c r="E80" s="77"/>
    </row>
    <row r="81" spans="5:5" s="66" customFormat="1" ht="20.399999999999999">
      <c r="E81" s="77"/>
    </row>
    <row r="82" spans="5:5" s="66" customFormat="1" ht="20.399999999999999">
      <c r="E82" s="77"/>
    </row>
    <row r="83" spans="5:5" s="66" customFormat="1" ht="20.399999999999999">
      <c r="E83" s="77"/>
    </row>
    <row r="84" spans="5:5" s="66" customFormat="1" ht="20.399999999999999">
      <c r="E84" s="77"/>
    </row>
    <row r="85" spans="5:5" s="66" customFormat="1" ht="20.399999999999999">
      <c r="E85" s="77"/>
    </row>
    <row r="86" spans="5:5" s="66" customFormat="1" ht="20.399999999999999">
      <c r="E86" s="77"/>
    </row>
    <row r="87" spans="5:5" s="66" customFormat="1" ht="20.399999999999999">
      <c r="E87" s="77"/>
    </row>
    <row r="88" spans="5:5" s="66" customFormat="1" ht="20.399999999999999">
      <c r="E88" s="77"/>
    </row>
    <row r="89" spans="5:5" s="66" customFormat="1" ht="20.399999999999999">
      <c r="E89" s="77"/>
    </row>
    <row r="90" spans="5:5" s="66" customFormat="1" ht="20.399999999999999">
      <c r="E90" s="77"/>
    </row>
    <row r="91" spans="5:5" s="66" customFormat="1" ht="20.399999999999999">
      <c r="E91" s="77"/>
    </row>
    <row r="92" spans="5:5" s="66" customFormat="1" ht="20.399999999999999">
      <c r="E92" s="77"/>
    </row>
    <row r="93" spans="5:5" s="66" customFormat="1" ht="20.399999999999999">
      <c r="E93" s="77"/>
    </row>
    <row r="94" spans="5:5" s="66" customFormat="1" ht="20.399999999999999">
      <c r="E94" s="77"/>
    </row>
    <row r="95" spans="5:5" s="66" customFormat="1" ht="20.399999999999999">
      <c r="E95" s="77"/>
    </row>
    <row r="96" spans="5:5" s="66" customFormat="1" ht="20.399999999999999">
      <c r="E96" s="77"/>
    </row>
    <row r="97" spans="5:5" s="66" customFormat="1" ht="20.399999999999999">
      <c r="E97" s="77"/>
    </row>
    <row r="98" spans="5:5" s="66" customFormat="1" ht="20.399999999999999">
      <c r="E98" s="77"/>
    </row>
    <row r="99" spans="5:5" s="66" customFormat="1" ht="20.399999999999999">
      <c r="E99" s="77"/>
    </row>
    <row r="100" spans="5:5" s="66" customFormat="1" ht="20.399999999999999">
      <c r="E100" s="77"/>
    </row>
    <row r="101" spans="5:5" s="66" customFormat="1" ht="20.399999999999999">
      <c r="E101" s="77"/>
    </row>
    <row r="102" spans="5:5" s="66" customFormat="1" ht="20.399999999999999">
      <c r="E102" s="77"/>
    </row>
    <row r="103" spans="5:5" s="66" customFormat="1" ht="20.399999999999999">
      <c r="E103" s="77"/>
    </row>
    <row r="104" spans="5:5" s="66" customFormat="1" ht="20.399999999999999">
      <c r="E104" s="77"/>
    </row>
    <row r="105" spans="5:5" s="66" customFormat="1" ht="20.399999999999999">
      <c r="E105" s="77"/>
    </row>
    <row r="106" spans="5:5" s="66" customFormat="1" ht="20.399999999999999">
      <c r="E106" s="77"/>
    </row>
    <row r="107" spans="5:5" s="66" customFormat="1" ht="20.399999999999999">
      <c r="E107" s="77"/>
    </row>
    <row r="108" spans="5:5" s="66" customFormat="1" ht="20.399999999999999">
      <c r="E108" s="77"/>
    </row>
    <row r="109" spans="5:5" s="66" customFormat="1" ht="20.399999999999999">
      <c r="E109" s="77"/>
    </row>
    <row r="110" spans="5:5" s="66" customFormat="1" ht="20.399999999999999">
      <c r="E110" s="77"/>
    </row>
    <row r="111" spans="5:5" s="66" customFormat="1" ht="20.399999999999999">
      <c r="E111" s="77"/>
    </row>
    <row r="112" spans="5:5" s="66" customFormat="1" ht="20.399999999999999">
      <c r="E112" s="77"/>
    </row>
    <row r="113" spans="5:5" s="66" customFormat="1" ht="20.399999999999999">
      <c r="E113" s="77"/>
    </row>
    <row r="114" spans="5:5" s="66" customFormat="1" ht="20.399999999999999">
      <c r="E114" s="77"/>
    </row>
    <row r="115" spans="5:5" s="66" customFormat="1" ht="20.399999999999999">
      <c r="E115" s="77"/>
    </row>
    <row r="116" spans="5:5" s="66" customFormat="1" ht="20.399999999999999">
      <c r="E116" s="77"/>
    </row>
    <row r="117" spans="5:5" s="66" customFormat="1" ht="20.399999999999999">
      <c r="E117" s="77"/>
    </row>
    <row r="118" spans="5:5" s="66" customFormat="1" ht="20.399999999999999">
      <c r="E118" s="77"/>
    </row>
    <row r="119" spans="5:5" s="66" customFormat="1" ht="20.399999999999999">
      <c r="E119" s="77"/>
    </row>
    <row r="120" spans="5:5" s="66" customFormat="1" ht="20.399999999999999">
      <c r="E120" s="77"/>
    </row>
    <row r="121" spans="5:5" s="66" customFormat="1" ht="20.399999999999999">
      <c r="E121" s="77"/>
    </row>
    <row r="122" spans="5:5" s="66" customFormat="1" ht="20.399999999999999">
      <c r="E122" s="77"/>
    </row>
    <row r="123" spans="5:5" s="66" customFormat="1" ht="20.399999999999999">
      <c r="E123" s="77"/>
    </row>
    <row r="124" spans="5:5" s="66" customFormat="1" ht="20.399999999999999">
      <c r="E124" s="77"/>
    </row>
    <row r="125" spans="5:5" s="66" customFormat="1" ht="20.399999999999999">
      <c r="E125" s="77"/>
    </row>
    <row r="126" spans="5:5" s="66" customFormat="1" ht="20.399999999999999">
      <c r="E126" s="77"/>
    </row>
    <row r="127" spans="5:5" s="66" customFormat="1" ht="20.399999999999999">
      <c r="E127" s="77"/>
    </row>
    <row r="128" spans="5:5" s="66" customFormat="1" ht="20.399999999999999">
      <c r="E128" s="77"/>
    </row>
    <row r="129" spans="5:5" s="66" customFormat="1" ht="20.399999999999999">
      <c r="E129" s="77"/>
    </row>
    <row r="130" spans="5:5" s="66" customFormat="1" ht="20.399999999999999">
      <c r="E130" s="77"/>
    </row>
    <row r="131" spans="5:5" s="66" customFormat="1" ht="20.399999999999999">
      <c r="E131" s="77"/>
    </row>
    <row r="132" spans="5:5" s="66" customFormat="1" ht="20.399999999999999">
      <c r="E132" s="77"/>
    </row>
    <row r="133" spans="5:5" s="66" customFormat="1" ht="20.399999999999999">
      <c r="E133" s="77"/>
    </row>
    <row r="134" spans="5:5" s="66" customFormat="1" ht="20.399999999999999">
      <c r="E134" s="77"/>
    </row>
    <row r="135" spans="5:5" s="66" customFormat="1" ht="20.399999999999999">
      <c r="E135" s="77"/>
    </row>
    <row r="136" spans="5:5" s="66" customFormat="1" ht="20.399999999999999">
      <c r="E136" s="77"/>
    </row>
    <row r="137" spans="5:5" s="66" customFormat="1" ht="20.399999999999999">
      <c r="E137" s="77"/>
    </row>
    <row r="138" spans="5:5" s="66" customFormat="1" ht="20.399999999999999">
      <c r="E138" s="77"/>
    </row>
    <row r="139" spans="5:5" s="66" customFormat="1" ht="20.399999999999999">
      <c r="E139" s="77"/>
    </row>
    <row r="140" spans="5:5" s="66" customFormat="1" ht="20.399999999999999">
      <c r="E140" s="77"/>
    </row>
    <row r="141" spans="5:5" s="66" customFormat="1" ht="20.399999999999999">
      <c r="E141" s="77"/>
    </row>
    <row r="142" spans="5:5" s="66" customFormat="1" ht="20.399999999999999">
      <c r="E142" s="77"/>
    </row>
    <row r="143" spans="5:5" s="66" customFormat="1" ht="20.399999999999999">
      <c r="E143" s="77"/>
    </row>
    <row r="144" spans="5:5" s="66" customFormat="1" ht="20.399999999999999">
      <c r="E144" s="77"/>
    </row>
    <row r="145" spans="5:5" s="66" customFormat="1" ht="20.399999999999999">
      <c r="E145" s="77"/>
    </row>
    <row r="146" spans="5:5" s="66" customFormat="1" ht="20.399999999999999">
      <c r="E146" s="77"/>
    </row>
    <row r="147" spans="5:5" s="66" customFormat="1" ht="20.399999999999999">
      <c r="E147" s="77"/>
    </row>
    <row r="148" spans="5:5" s="66" customFormat="1" ht="20.399999999999999">
      <c r="E148" s="77"/>
    </row>
    <row r="149" spans="5:5" s="66" customFormat="1" ht="20.399999999999999">
      <c r="E149" s="77"/>
    </row>
    <row r="150" spans="5:5" s="66" customFormat="1" ht="20.399999999999999">
      <c r="E150" s="77"/>
    </row>
    <row r="151" spans="5:5" s="66" customFormat="1" ht="20.399999999999999">
      <c r="E151" s="77"/>
    </row>
    <row r="152" spans="5:5" s="66" customFormat="1" ht="20.399999999999999">
      <c r="E152" s="77"/>
    </row>
    <row r="153" spans="5:5" s="66" customFormat="1" ht="20.399999999999999">
      <c r="E153" s="77"/>
    </row>
    <row r="154" spans="5:5" s="66" customFormat="1" ht="20.399999999999999">
      <c r="E154" s="77"/>
    </row>
    <row r="155" spans="5:5" s="66" customFormat="1" ht="20.399999999999999">
      <c r="E155" s="77"/>
    </row>
    <row r="156" spans="5:5" s="66" customFormat="1" ht="20.399999999999999">
      <c r="E156" s="77"/>
    </row>
    <row r="157" spans="5:5" s="66" customFormat="1" ht="20.399999999999999">
      <c r="E157" s="77"/>
    </row>
    <row r="158" spans="5:5" s="66" customFormat="1" ht="20.399999999999999">
      <c r="E158" s="77"/>
    </row>
    <row r="159" spans="5:5" s="66" customFormat="1" ht="20.399999999999999">
      <c r="E159" s="77"/>
    </row>
    <row r="160" spans="5:5" s="66" customFormat="1" ht="20.399999999999999">
      <c r="E160" s="77"/>
    </row>
    <row r="161" spans="5:5" s="66" customFormat="1" ht="20.399999999999999">
      <c r="E161" s="77"/>
    </row>
    <row r="162" spans="5:5" s="66" customFormat="1" ht="20.399999999999999">
      <c r="E162" s="77"/>
    </row>
    <row r="163" spans="5:5" s="66" customFormat="1" ht="20.399999999999999">
      <c r="E163" s="77"/>
    </row>
    <row r="164" spans="5:5" s="66" customFormat="1" ht="20.399999999999999">
      <c r="E164" s="77"/>
    </row>
    <row r="165" spans="5:5" s="66" customFormat="1" ht="20.399999999999999">
      <c r="E165" s="77"/>
    </row>
    <row r="166" spans="5:5" s="66" customFormat="1" ht="20.399999999999999">
      <c r="E166" s="77"/>
    </row>
    <row r="167" spans="5:5" s="66" customFormat="1" ht="20.399999999999999">
      <c r="E167" s="77"/>
    </row>
    <row r="168" spans="5:5" s="66" customFormat="1" ht="20.399999999999999">
      <c r="E168" s="77"/>
    </row>
    <row r="169" spans="5:5" s="66" customFormat="1" ht="20.399999999999999">
      <c r="E169" s="77"/>
    </row>
    <row r="170" spans="5:5" s="66" customFormat="1" ht="20.399999999999999">
      <c r="E170" s="77"/>
    </row>
    <row r="171" spans="5:5" s="66" customFormat="1" ht="20.399999999999999">
      <c r="E171" s="77"/>
    </row>
    <row r="172" spans="5:5" s="66" customFormat="1" ht="20.399999999999999">
      <c r="E172" s="77"/>
    </row>
    <row r="173" spans="5:5" s="66" customFormat="1" ht="20.399999999999999">
      <c r="E173" s="77"/>
    </row>
    <row r="174" spans="5:5" s="66" customFormat="1" ht="20.399999999999999">
      <c r="E174" s="77"/>
    </row>
    <row r="175" spans="5:5" s="66" customFormat="1" ht="20.399999999999999">
      <c r="E175" s="77"/>
    </row>
    <row r="176" spans="5:5" s="66" customFormat="1" ht="20.399999999999999">
      <c r="E176" s="77"/>
    </row>
    <row r="177" spans="5:5" s="66" customFormat="1" ht="20.399999999999999">
      <c r="E177" s="77"/>
    </row>
    <row r="178" spans="5:5" s="66" customFormat="1" ht="20.399999999999999">
      <c r="E178" s="77"/>
    </row>
    <row r="179" spans="5:5" s="66" customFormat="1" ht="20.399999999999999">
      <c r="E179" s="77"/>
    </row>
    <row r="180" spans="5:5" s="66" customFormat="1" ht="20.399999999999999">
      <c r="E180" s="77"/>
    </row>
    <row r="181" spans="5:5" s="66" customFormat="1" ht="20.399999999999999">
      <c r="E181" s="77"/>
    </row>
    <row r="182" spans="5:5" s="66" customFormat="1" ht="20.399999999999999">
      <c r="E182" s="77"/>
    </row>
    <row r="183" spans="5:5" s="66" customFormat="1" ht="20.399999999999999">
      <c r="E183" s="77"/>
    </row>
    <row r="184" spans="5:5" s="66" customFormat="1" ht="20.399999999999999">
      <c r="E184" s="77"/>
    </row>
    <row r="185" spans="5:5" s="66" customFormat="1" ht="20.399999999999999">
      <c r="E185" s="77"/>
    </row>
    <row r="186" spans="5:5" s="66" customFormat="1" ht="20.399999999999999">
      <c r="E186" s="77"/>
    </row>
    <row r="187" spans="5:5" s="66" customFormat="1" ht="20.399999999999999">
      <c r="E187" s="77"/>
    </row>
    <row r="188" spans="5:5" s="66" customFormat="1" ht="20.399999999999999">
      <c r="E188" s="77"/>
    </row>
    <row r="189" spans="5:5" s="66" customFormat="1" ht="20.399999999999999">
      <c r="E189" s="77"/>
    </row>
    <row r="190" spans="5:5" s="66" customFormat="1" ht="20.399999999999999">
      <c r="E190" s="77"/>
    </row>
    <row r="191" spans="5:5" s="66" customFormat="1" ht="20.399999999999999">
      <c r="E191" s="77"/>
    </row>
    <row r="192" spans="5:5" s="66" customFormat="1" ht="20.399999999999999">
      <c r="E192" s="77"/>
    </row>
    <row r="193" spans="5:5" s="66" customFormat="1" ht="20.399999999999999">
      <c r="E193" s="77"/>
    </row>
    <row r="194" spans="5:5" s="66" customFormat="1" ht="20.399999999999999">
      <c r="E194" s="77"/>
    </row>
    <row r="195" spans="5:5" s="66" customFormat="1" ht="20.399999999999999">
      <c r="E195" s="77"/>
    </row>
    <row r="196" spans="5:5" s="66" customFormat="1" ht="20.399999999999999">
      <c r="E196" s="77"/>
    </row>
    <row r="197" spans="5:5" s="66" customFormat="1" ht="20.399999999999999">
      <c r="E197" s="77"/>
    </row>
    <row r="198" spans="5:5" s="66" customFormat="1" ht="20.399999999999999">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95"/>
      <c r="C3" s="96"/>
      <c r="D3" s="96"/>
      <c r="E3" s="96"/>
      <c r="F3" s="96"/>
      <c r="G3" s="96"/>
      <c r="H3" s="96"/>
      <c r="I3" s="97"/>
    </row>
    <row r="4" spans="2:19">
      <c r="B4" s="518" t="s">
        <v>459</v>
      </c>
      <c r="C4" s="519"/>
      <c r="D4" s="519"/>
      <c r="E4" s="520" t="s">
        <v>460</v>
      </c>
      <c r="F4" s="520"/>
      <c r="G4" s="520"/>
      <c r="H4" s="520"/>
      <c r="I4" s="521"/>
      <c r="Q4" s="522" t="s">
        <v>461</v>
      </c>
      <c r="R4" s="522"/>
    </row>
    <row r="5" spans="2:19">
      <c r="B5" s="518"/>
      <c r="C5" s="519"/>
      <c r="D5" s="519"/>
      <c r="E5" s="520"/>
      <c r="F5" s="520"/>
      <c r="G5" s="520"/>
      <c r="H5" s="520"/>
      <c r="I5" s="521"/>
      <c r="Q5" s="522"/>
      <c r="R5" s="522"/>
    </row>
    <row r="6" spans="2:19">
      <c r="B6" s="518"/>
      <c r="C6" s="519"/>
      <c r="D6" s="519"/>
      <c r="E6" s="520"/>
      <c r="F6" s="520"/>
      <c r="G6" s="520"/>
      <c r="H6" s="520"/>
      <c r="I6" s="521"/>
      <c r="Q6" s="522"/>
      <c r="R6" s="522"/>
    </row>
    <row r="7" spans="2:19" ht="15" thickBot="1">
      <c r="B7" s="98"/>
      <c r="I7" s="99"/>
    </row>
    <row r="8" spans="2:19" ht="62.25" customHeight="1" thickBot="1">
      <c r="B8" s="523" t="s">
        <v>406</v>
      </c>
      <c r="C8" s="524"/>
      <c r="D8" s="49" t="s">
        <v>462</v>
      </c>
      <c r="E8" s="50">
        <v>5</v>
      </c>
      <c r="F8" s="50">
        <v>10</v>
      </c>
      <c r="G8" s="50">
        <v>15</v>
      </c>
      <c r="H8" s="50">
        <v>20</v>
      </c>
      <c r="I8" s="100">
        <v>25</v>
      </c>
      <c r="K8" s="525" t="s">
        <v>463</v>
      </c>
      <c r="L8" s="526"/>
      <c r="M8" s="526"/>
      <c r="N8" s="526"/>
      <c r="O8" s="526"/>
      <c r="P8" s="527"/>
      <c r="Q8" s="528" t="s">
        <v>464</v>
      </c>
      <c r="R8" s="528"/>
      <c r="S8" s="11" t="s">
        <v>465</v>
      </c>
    </row>
    <row r="9" spans="2:19" ht="62.25" customHeight="1" thickBot="1">
      <c r="B9" s="523"/>
      <c r="C9" s="524"/>
      <c r="D9" s="49" t="s">
        <v>466</v>
      </c>
      <c r="E9" s="51">
        <v>4</v>
      </c>
      <c r="F9" s="51">
        <v>8</v>
      </c>
      <c r="G9" s="50">
        <v>12</v>
      </c>
      <c r="H9" s="50">
        <v>16</v>
      </c>
      <c r="I9" s="100">
        <v>20</v>
      </c>
      <c r="K9" s="529" t="s">
        <v>467</v>
      </c>
      <c r="L9" s="530"/>
      <c r="M9" s="530"/>
      <c r="N9" s="530"/>
      <c r="O9" s="530"/>
      <c r="P9" s="530"/>
      <c r="Q9" s="531" t="s">
        <v>468</v>
      </c>
      <c r="R9" s="532"/>
      <c r="S9" s="11" t="s">
        <v>403</v>
      </c>
    </row>
    <row r="10" spans="2:19" ht="62.25" customHeight="1" thickBot="1">
      <c r="B10" s="523"/>
      <c r="C10" s="524"/>
      <c r="D10" s="49" t="s">
        <v>469</v>
      </c>
      <c r="E10" s="51">
        <v>3</v>
      </c>
      <c r="F10" s="51">
        <v>6</v>
      </c>
      <c r="G10" s="51">
        <v>9</v>
      </c>
      <c r="H10" s="50">
        <v>12</v>
      </c>
      <c r="I10" s="100">
        <v>15</v>
      </c>
      <c r="K10" s="533" t="s">
        <v>431</v>
      </c>
      <c r="L10" s="534"/>
      <c r="M10" s="534"/>
      <c r="N10" s="534"/>
      <c r="O10" s="534"/>
      <c r="P10" s="534"/>
      <c r="Q10" s="528" t="s">
        <v>470</v>
      </c>
      <c r="R10" s="528"/>
      <c r="S10" s="11" t="s">
        <v>471</v>
      </c>
    </row>
    <row r="11" spans="2:19" ht="62.25" customHeight="1">
      <c r="B11" s="523"/>
      <c r="C11" s="524"/>
      <c r="D11" s="49" t="s">
        <v>472</v>
      </c>
      <c r="E11" s="52">
        <v>2</v>
      </c>
      <c r="F11" s="51">
        <v>4</v>
      </c>
      <c r="G11" s="51">
        <v>6</v>
      </c>
      <c r="H11" s="50">
        <v>8</v>
      </c>
      <c r="I11" s="100">
        <v>10</v>
      </c>
      <c r="K11" s="535" t="s">
        <v>473</v>
      </c>
      <c r="L11" s="536"/>
      <c r="M11" s="536"/>
      <c r="N11" s="536"/>
      <c r="O11" s="536"/>
      <c r="P11" s="536"/>
      <c r="Q11" s="528" t="s">
        <v>402</v>
      </c>
      <c r="R11" s="537"/>
      <c r="S11" s="11" t="s">
        <v>402</v>
      </c>
    </row>
    <row r="12" spans="2:19" ht="62.25" customHeight="1">
      <c r="B12" s="523"/>
      <c r="C12" s="524"/>
      <c r="D12" s="49" t="s">
        <v>474</v>
      </c>
      <c r="E12" s="52">
        <v>1</v>
      </c>
      <c r="F12" s="52">
        <v>2</v>
      </c>
      <c r="G12" s="51">
        <v>3</v>
      </c>
      <c r="H12" s="50">
        <v>4</v>
      </c>
      <c r="I12" s="100">
        <v>5</v>
      </c>
    </row>
    <row r="13" spans="2:19" ht="62.25" customHeight="1" thickBot="1">
      <c r="B13" s="101"/>
      <c r="C13" s="516" t="s">
        <v>475</v>
      </c>
      <c r="D13" s="517"/>
      <c r="E13" s="102" t="s">
        <v>476</v>
      </c>
      <c r="F13" s="102" t="s">
        <v>477</v>
      </c>
      <c r="G13" s="102" t="s">
        <v>478</v>
      </c>
      <c r="H13" s="102" t="s">
        <v>479</v>
      </c>
      <c r="I13" s="103" t="s">
        <v>480</v>
      </c>
    </row>
    <row r="17" spans="4:6">
      <c r="D17" s="11"/>
      <c r="E17" s="11"/>
      <c r="F17" s="11"/>
    </row>
    <row r="18" spans="4:6" ht="15.6">
      <c r="D18" s="16" t="s">
        <v>481</v>
      </c>
      <c r="E18" s="104" t="s">
        <v>473</v>
      </c>
      <c r="F18" s="104">
        <v>1</v>
      </c>
    </row>
    <row r="19" spans="4:6" ht="15.6">
      <c r="D19" t="s">
        <v>481</v>
      </c>
      <c r="E19" s="52" t="s">
        <v>473</v>
      </c>
      <c r="F19" s="52">
        <v>1</v>
      </c>
    </row>
    <row r="20" spans="4:6">
      <c r="D20" t="s">
        <v>482</v>
      </c>
      <c r="E20" t="s">
        <v>473</v>
      </c>
      <c r="F20">
        <v>2</v>
      </c>
    </row>
    <row r="21" spans="4:6">
      <c r="D21" t="s">
        <v>483</v>
      </c>
      <c r="E21" t="s">
        <v>431</v>
      </c>
      <c r="F21">
        <v>2</v>
      </c>
    </row>
    <row r="22" spans="4:6">
      <c r="D22" t="s">
        <v>484</v>
      </c>
      <c r="E22" t="s">
        <v>485</v>
      </c>
      <c r="F22">
        <v>3</v>
      </c>
    </row>
    <row r="23" spans="4:6">
      <c r="D23" t="s">
        <v>486</v>
      </c>
      <c r="E23" t="s">
        <v>463</v>
      </c>
      <c r="F23">
        <v>4</v>
      </c>
    </row>
    <row r="24" spans="4:6">
      <c r="D24" t="s">
        <v>487</v>
      </c>
      <c r="E24" t="s">
        <v>473</v>
      </c>
      <c r="F24">
        <v>1</v>
      </c>
    </row>
    <row r="25" spans="4:6">
      <c r="D25" t="s">
        <v>488</v>
      </c>
      <c r="E25" t="s">
        <v>431</v>
      </c>
      <c r="F25">
        <v>2</v>
      </c>
    </row>
    <row r="26" spans="4:6">
      <c r="D26" t="s">
        <v>489</v>
      </c>
      <c r="E26" t="s">
        <v>431</v>
      </c>
      <c r="F26">
        <v>2</v>
      </c>
    </row>
    <row r="27" spans="4:6">
      <c r="D27" t="s">
        <v>490</v>
      </c>
      <c r="E27" t="s">
        <v>467</v>
      </c>
      <c r="F27">
        <v>3</v>
      </c>
    </row>
    <row r="28" spans="4:6">
      <c r="D28" t="s">
        <v>491</v>
      </c>
      <c r="E28" t="s">
        <v>463</v>
      </c>
      <c r="F28">
        <v>4</v>
      </c>
    </row>
    <row r="29" spans="4:6">
      <c r="D29" t="s">
        <v>492</v>
      </c>
      <c r="E29" t="s">
        <v>431</v>
      </c>
      <c r="F29">
        <v>2</v>
      </c>
    </row>
    <row r="30" spans="4:6">
      <c r="D30" t="s">
        <v>493</v>
      </c>
      <c r="E30" t="s">
        <v>431</v>
      </c>
      <c r="F30">
        <v>2</v>
      </c>
    </row>
    <row r="31" spans="4:6">
      <c r="D31" t="s">
        <v>494</v>
      </c>
      <c r="E31" t="s">
        <v>431</v>
      </c>
      <c r="F31">
        <v>2</v>
      </c>
    </row>
    <row r="32" spans="4:6">
      <c r="D32" t="s">
        <v>495</v>
      </c>
      <c r="E32" t="s">
        <v>467</v>
      </c>
      <c r="F32">
        <v>3</v>
      </c>
    </row>
    <row r="33" spans="4:6">
      <c r="D33" t="s">
        <v>496</v>
      </c>
      <c r="E33" t="s">
        <v>463</v>
      </c>
      <c r="F33">
        <v>4</v>
      </c>
    </row>
    <row r="34" spans="4:6">
      <c r="D34" t="s">
        <v>497</v>
      </c>
      <c r="E34" t="s">
        <v>431</v>
      </c>
      <c r="F34">
        <v>2</v>
      </c>
    </row>
    <row r="35" spans="4:6">
      <c r="D35" t="s">
        <v>498</v>
      </c>
      <c r="E35" t="s">
        <v>431</v>
      </c>
      <c r="F35">
        <v>2</v>
      </c>
    </row>
    <row r="36" spans="4:6">
      <c r="D36" t="s">
        <v>499</v>
      </c>
      <c r="E36" t="s">
        <v>467</v>
      </c>
      <c r="F36">
        <v>3</v>
      </c>
    </row>
    <row r="37" spans="4:6">
      <c r="D37" t="s">
        <v>500</v>
      </c>
      <c r="E37" t="s">
        <v>467</v>
      </c>
      <c r="F37">
        <v>3</v>
      </c>
    </row>
    <row r="38" spans="4:6">
      <c r="D38" t="s">
        <v>501</v>
      </c>
      <c r="E38" t="s">
        <v>463</v>
      </c>
      <c r="F38">
        <v>4</v>
      </c>
    </row>
    <row r="39" spans="4:6">
      <c r="D39" t="s">
        <v>502</v>
      </c>
      <c r="E39" t="s">
        <v>467</v>
      </c>
      <c r="F39">
        <v>3</v>
      </c>
    </row>
    <row r="40" spans="4:6">
      <c r="D40" t="s">
        <v>503</v>
      </c>
      <c r="E40" t="s">
        <v>467</v>
      </c>
      <c r="F40">
        <v>3</v>
      </c>
    </row>
    <row r="41" spans="4:6">
      <c r="D41" t="s">
        <v>504</v>
      </c>
      <c r="E41" t="s">
        <v>467</v>
      </c>
      <c r="F41">
        <v>3</v>
      </c>
    </row>
    <row r="42" spans="4:6">
      <c r="D42" t="s">
        <v>505</v>
      </c>
      <c r="E42" t="s">
        <v>467</v>
      </c>
      <c r="F42">
        <v>3</v>
      </c>
    </row>
    <row r="43" spans="4:6">
      <c r="D43" t="s">
        <v>506</v>
      </c>
      <c r="E43" t="s">
        <v>463</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D5" zoomScale="55" zoomScaleNormal="55" workbookViewId="0">
      <selection activeCell="M10" sqref="M10:M2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3" customWidth="1"/>
    <col min="5" max="5" width="18.5546875" style="21" customWidth="1"/>
    <col min="6" max="6" width="18.33203125" style="21"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3" customFormat="1" ht="16.5" customHeight="1">
      <c r="A1" s="553"/>
      <c r="B1" s="554"/>
      <c r="C1" s="557"/>
      <c r="D1" s="557"/>
      <c r="E1" s="557"/>
      <c r="F1" s="557"/>
      <c r="G1" s="557"/>
      <c r="H1" s="557"/>
      <c r="I1" s="557"/>
      <c r="J1" s="558"/>
      <c r="K1" s="552"/>
      <c r="L1" s="552"/>
      <c r="M1" s="55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55"/>
      <c r="B2" s="556"/>
      <c r="C2" s="559"/>
      <c r="D2" s="559"/>
      <c r="E2" s="559"/>
      <c r="F2" s="559"/>
      <c r="G2" s="559"/>
      <c r="H2" s="559"/>
      <c r="I2" s="559"/>
      <c r="J2" s="560"/>
      <c r="K2" s="552"/>
      <c r="L2" s="552"/>
      <c r="M2" s="55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9"/>
      <c r="D3" s="559"/>
      <c r="E3" s="559"/>
      <c r="F3" s="559"/>
      <c r="G3" s="559"/>
      <c r="H3" s="559"/>
      <c r="I3" s="559"/>
      <c r="J3" s="560"/>
      <c r="K3" s="552"/>
      <c r="L3" s="552"/>
      <c r="M3" s="55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50000000000003" customHeight="1">
      <c r="A4" s="420" t="s">
        <v>273</v>
      </c>
      <c r="B4" s="420"/>
      <c r="C4" s="458" t="s">
        <v>5</v>
      </c>
      <c r="D4" s="458"/>
      <c r="E4" s="458"/>
      <c r="F4" s="458"/>
      <c r="G4" s="458"/>
      <c r="H4" s="458"/>
      <c r="I4" s="458"/>
      <c r="J4" s="458"/>
      <c r="K4" s="458"/>
      <c r="L4" s="458"/>
      <c r="M4" s="45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20" t="s">
        <v>274</v>
      </c>
      <c r="B5" s="420"/>
      <c r="C5" s="459" t="s">
        <v>34</v>
      </c>
      <c r="D5" s="459"/>
      <c r="E5" s="459"/>
      <c r="F5" s="459"/>
      <c r="G5" s="459"/>
      <c r="H5" s="459"/>
      <c r="I5" s="459"/>
      <c r="J5" s="459"/>
      <c r="K5" s="459"/>
      <c r="L5" s="459"/>
      <c r="M5" s="45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50000000000003" customHeight="1" thickBot="1">
      <c r="A6" s="420" t="s">
        <v>275</v>
      </c>
      <c r="B6" s="420"/>
      <c r="C6" s="571" t="s">
        <v>276</v>
      </c>
      <c r="D6" s="572"/>
      <c r="E6" s="572"/>
      <c r="F6" s="572"/>
      <c r="G6" s="572"/>
      <c r="H6" s="572"/>
      <c r="I6" s="572"/>
      <c r="J6" s="572"/>
      <c r="K6" s="572"/>
      <c r="L6" s="572"/>
      <c r="M6" s="57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6" t="s">
        <v>507</v>
      </c>
      <c r="B7" s="567"/>
      <c r="C7" s="568"/>
      <c r="D7" s="569" t="s">
        <v>508</v>
      </c>
      <c r="E7" s="569"/>
      <c r="F7" s="569"/>
      <c r="G7" s="570" t="s">
        <v>509</v>
      </c>
      <c r="H7" s="561" t="s">
        <v>510</v>
      </c>
      <c r="I7" s="563" t="s">
        <v>511</v>
      </c>
      <c r="J7" s="564"/>
      <c r="K7" s="563" t="s">
        <v>512</v>
      </c>
      <c r="L7" s="564"/>
      <c r="M7" s="565" t="s">
        <v>513</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215</v>
      </c>
      <c r="C8" s="29" t="s">
        <v>217</v>
      </c>
      <c r="D8" s="22" t="s">
        <v>227</v>
      </c>
      <c r="E8" s="22" t="s">
        <v>514</v>
      </c>
      <c r="F8" s="22" t="s">
        <v>515</v>
      </c>
      <c r="G8" s="570"/>
      <c r="H8" s="562"/>
      <c r="I8" s="23" t="s">
        <v>516</v>
      </c>
      <c r="J8" s="23" t="s">
        <v>517</v>
      </c>
      <c r="K8" s="23" t="s">
        <v>518</v>
      </c>
      <c r="L8" s="23" t="s">
        <v>519</v>
      </c>
      <c r="M8" s="56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4"/>
      <c r="B9" s="575"/>
      <c r="C9" s="575"/>
      <c r="D9" s="575"/>
      <c r="E9" s="575"/>
      <c r="F9" s="575"/>
      <c r="G9" s="57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6">
        <f>'7- Mapa Final'!A10</f>
        <v>1</v>
      </c>
      <c r="B10" s="551" t="str">
        <f>'7- Mapa Final'!B10</f>
        <v>Incumplimiento de términos en la publicación de información.</v>
      </c>
      <c r="C10" s="551" t="str">
        <f>'7- Mapa Final'!C10</f>
        <v>La información  Administrativa y Judicial de  uso y consulta para los usuarios y partes interesadas, no se ublique para consulta  dentro de los  términos  establecidos por Ley o por la Entidad.</v>
      </c>
      <c r="D10" s="577" t="str">
        <f>'7- Mapa Final'!J10</f>
        <v>Muy Baja - 1</v>
      </c>
      <c r="E10" s="578" t="str">
        <f>'7- Mapa Final'!K10</f>
        <v>Menor - 2</v>
      </c>
      <c r="F10" s="542" t="str">
        <f>'7- Mapa Final'!M10</f>
        <v>Bajo - 2</v>
      </c>
      <c r="G10" s="388" t="str">
        <f>+'7- Mapa Final'!N10:N19</f>
        <v>Aceptar el riesgo</v>
      </c>
      <c r="H10" s="544" t="s">
        <v>521</v>
      </c>
      <c r="I10" s="544"/>
      <c r="J10" s="544" t="s">
        <v>8</v>
      </c>
      <c r="K10" s="538">
        <v>45658</v>
      </c>
      <c r="L10" s="538">
        <v>45747</v>
      </c>
      <c r="M10" s="540" t="s">
        <v>523</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5"/>
      <c r="B11" s="546"/>
      <c r="C11" s="546"/>
      <c r="D11" s="548"/>
      <c r="E11" s="550"/>
      <c r="F11" s="543"/>
      <c r="G11" s="381"/>
      <c r="H11" s="539"/>
      <c r="I11" s="539"/>
      <c r="J11" s="539"/>
      <c r="K11" s="539"/>
      <c r="L11" s="539"/>
      <c r="M11" s="54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5"/>
      <c r="B12" s="546"/>
      <c r="C12" s="546"/>
      <c r="D12" s="548"/>
      <c r="E12" s="550"/>
      <c r="F12" s="543"/>
      <c r="G12" s="381"/>
      <c r="H12" s="539"/>
      <c r="I12" s="539"/>
      <c r="J12" s="539"/>
      <c r="K12" s="539"/>
      <c r="L12" s="539"/>
      <c r="M12" s="541"/>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5"/>
      <c r="B13" s="546"/>
      <c r="C13" s="546"/>
      <c r="D13" s="548"/>
      <c r="E13" s="550"/>
      <c r="F13" s="543"/>
      <c r="G13" s="381"/>
      <c r="H13" s="539"/>
      <c r="I13" s="539"/>
      <c r="J13" s="539"/>
      <c r="K13" s="539"/>
      <c r="L13" s="539"/>
      <c r="M13" s="541"/>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5"/>
      <c r="B14" s="546"/>
      <c r="C14" s="546"/>
      <c r="D14" s="548"/>
      <c r="E14" s="550"/>
      <c r="F14" s="543"/>
      <c r="G14" s="381"/>
      <c r="H14" s="539"/>
      <c r="I14" s="539"/>
      <c r="J14" s="539"/>
      <c r="K14" s="539"/>
      <c r="L14" s="539"/>
      <c r="M14" s="54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5"/>
      <c r="B15" s="546"/>
      <c r="C15" s="546"/>
      <c r="D15" s="548"/>
      <c r="E15" s="550"/>
      <c r="F15" s="543"/>
      <c r="G15" s="381"/>
      <c r="H15" s="539"/>
      <c r="I15" s="539"/>
      <c r="J15" s="539"/>
      <c r="K15" s="539"/>
      <c r="L15" s="539"/>
      <c r="M15" s="541"/>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5"/>
      <c r="B16" s="546"/>
      <c r="C16" s="546"/>
      <c r="D16" s="548"/>
      <c r="E16" s="550"/>
      <c r="F16" s="543"/>
      <c r="G16" s="381"/>
      <c r="H16" s="539"/>
      <c r="I16" s="539"/>
      <c r="J16" s="539"/>
      <c r="K16" s="539"/>
      <c r="L16" s="539"/>
      <c r="M16" s="541"/>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5"/>
      <c r="B17" s="546"/>
      <c r="C17" s="546"/>
      <c r="D17" s="548"/>
      <c r="E17" s="550"/>
      <c r="F17" s="543"/>
      <c r="G17" s="381"/>
      <c r="H17" s="539"/>
      <c r="I17" s="539"/>
      <c r="J17" s="539"/>
      <c r="K17" s="539"/>
      <c r="L17" s="539"/>
      <c r="M17" s="54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5"/>
      <c r="B18" s="546"/>
      <c r="C18" s="546"/>
      <c r="D18" s="548"/>
      <c r="E18" s="550"/>
      <c r="F18" s="543"/>
      <c r="G18" s="381"/>
      <c r="H18" s="539"/>
      <c r="I18" s="539"/>
      <c r="J18" s="539"/>
      <c r="K18" s="539"/>
      <c r="L18" s="539"/>
      <c r="M18" s="541"/>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45"/>
      <c r="B19" s="546"/>
      <c r="C19" s="546"/>
      <c r="D19" s="548"/>
      <c r="E19" s="550"/>
      <c r="F19" s="543"/>
      <c r="G19" s="381"/>
      <c r="H19" s="539"/>
      <c r="I19" s="539"/>
      <c r="J19" s="539"/>
      <c r="K19" s="539"/>
      <c r="L19" s="539"/>
      <c r="M19" s="54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45">
        <f>'7- Mapa Final'!A20</f>
        <v>2</v>
      </c>
      <c r="B20" s="546" t="str">
        <f>'7- Mapa Final'!B20</f>
        <v>Publicación de información inexacta</v>
      </c>
      <c r="C20" s="546" t="str">
        <f>'7- Mapa Final'!C20</f>
        <v>La información Administrativa y Judicial de  uso y consulta para los usuarios y partes interesadas se publique  con erores de fondo o de forma.</v>
      </c>
      <c r="D20" s="547" t="str">
        <f>'7- Mapa Final'!J20</f>
        <v>Muy Baja - 1</v>
      </c>
      <c r="E20" s="549" t="str">
        <f>'7- Mapa Final'!K20</f>
        <v>Menor - 2</v>
      </c>
      <c r="F20" s="543" t="str">
        <f>'7- Mapa Final'!M20</f>
        <v>Bajo - 2</v>
      </c>
      <c r="G20" s="381" t="str">
        <f>+'7- Mapa Final'!N20:N29</f>
        <v>Aceptar el riesgo</v>
      </c>
      <c r="H20" s="544" t="s">
        <v>521</v>
      </c>
      <c r="I20" s="544"/>
      <c r="J20" s="544" t="s">
        <v>8</v>
      </c>
      <c r="K20" s="538">
        <v>45658</v>
      </c>
      <c r="L20" s="538">
        <v>45747</v>
      </c>
      <c r="M20" s="540" t="s">
        <v>523</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5"/>
      <c r="B21" s="546"/>
      <c r="C21" s="546"/>
      <c r="D21" s="548"/>
      <c r="E21" s="550"/>
      <c r="F21" s="543"/>
      <c r="G21" s="381"/>
      <c r="H21" s="539"/>
      <c r="I21" s="539"/>
      <c r="J21" s="539"/>
      <c r="K21" s="539"/>
      <c r="L21" s="539"/>
      <c r="M21" s="54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5"/>
      <c r="B22" s="546"/>
      <c r="C22" s="546"/>
      <c r="D22" s="548"/>
      <c r="E22" s="550"/>
      <c r="F22" s="543"/>
      <c r="G22" s="381"/>
      <c r="H22" s="539"/>
      <c r="I22" s="539"/>
      <c r="J22" s="539"/>
      <c r="K22" s="539"/>
      <c r="L22" s="539"/>
      <c r="M22" s="54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5"/>
      <c r="B23" s="546"/>
      <c r="C23" s="546"/>
      <c r="D23" s="548"/>
      <c r="E23" s="550"/>
      <c r="F23" s="543"/>
      <c r="G23" s="381"/>
      <c r="H23" s="539"/>
      <c r="I23" s="539"/>
      <c r="J23" s="539"/>
      <c r="K23" s="539"/>
      <c r="L23" s="539"/>
      <c r="M23" s="54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5"/>
      <c r="B24" s="546"/>
      <c r="C24" s="546"/>
      <c r="D24" s="548"/>
      <c r="E24" s="550"/>
      <c r="F24" s="543"/>
      <c r="G24" s="381"/>
      <c r="H24" s="539"/>
      <c r="I24" s="539"/>
      <c r="J24" s="539"/>
      <c r="K24" s="539"/>
      <c r="L24" s="539"/>
      <c r="M24" s="54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5"/>
      <c r="B25" s="546"/>
      <c r="C25" s="546"/>
      <c r="D25" s="548"/>
      <c r="E25" s="550"/>
      <c r="F25" s="543"/>
      <c r="G25" s="381"/>
      <c r="H25" s="539"/>
      <c r="I25" s="539"/>
      <c r="J25" s="539"/>
      <c r="K25" s="539"/>
      <c r="L25" s="539"/>
      <c r="M25" s="541"/>
      <c r="N25" s="28"/>
      <c r="O25" s="28"/>
    </row>
    <row r="26" spans="1:169">
      <c r="A26" s="545"/>
      <c r="B26" s="546"/>
      <c r="C26" s="546"/>
      <c r="D26" s="548"/>
      <c r="E26" s="550"/>
      <c r="F26" s="543"/>
      <c r="G26" s="381"/>
      <c r="H26" s="539"/>
      <c r="I26" s="539"/>
      <c r="J26" s="539"/>
      <c r="K26" s="539"/>
      <c r="L26" s="539"/>
      <c r="M26" s="541"/>
      <c r="N26" s="28"/>
      <c r="O26" s="28"/>
    </row>
    <row r="27" spans="1:169">
      <c r="A27" s="545"/>
      <c r="B27" s="546"/>
      <c r="C27" s="546"/>
      <c r="D27" s="548"/>
      <c r="E27" s="550"/>
      <c r="F27" s="543"/>
      <c r="G27" s="381"/>
      <c r="H27" s="539"/>
      <c r="I27" s="539"/>
      <c r="J27" s="539"/>
      <c r="K27" s="539"/>
      <c r="L27" s="539"/>
      <c r="M27" s="541"/>
      <c r="N27" s="28"/>
      <c r="O27" s="28"/>
    </row>
    <row r="28" spans="1:169">
      <c r="A28" s="545"/>
      <c r="B28" s="546"/>
      <c r="C28" s="546"/>
      <c r="D28" s="548"/>
      <c r="E28" s="550"/>
      <c r="F28" s="543"/>
      <c r="G28" s="381"/>
      <c r="H28" s="539"/>
      <c r="I28" s="539"/>
      <c r="J28" s="539"/>
      <c r="K28" s="539"/>
      <c r="L28" s="539"/>
      <c r="M28" s="541"/>
      <c r="N28" s="28"/>
      <c r="O28" s="28"/>
    </row>
    <row r="29" spans="1:169" ht="15" thickBot="1">
      <c r="A29" s="545"/>
      <c r="B29" s="546"/>
      <c r="C29" s="546"/>
      <c r="D29" s="548"/>
      <c r="E29" s="550"/>
      <c r="F29" s="543"/>
      <c r="G29" s="381"/>
      <c r="H29" s="539"/>
      <c r="I29" s="539"/>
      <c r="J29" s="539"/>
      <c r="K29" s="539"/>
      <c r="L29" s="539"/>
      <c r="M29" s="541"/>
      <c r="N29" s="28"/>
      <c r="O29" s="28"/>
    </row>
    <row r="30" spans="1:169" s="20" customFormat="1" ht="12.75" customHeight="1">
      <c r="A30" s="545">
        <f>'7- Mapa Final'!A30</f>
        <v>3</v>
      </c>
      <c r="B30" s="546" t="str">
        <f>'7- Mapa Final'!B30</f>
        <v xml:space="preserve">Pérdida de información </v>
      </c>
      <c r="C30" s="546" t="str">
        <f>'7- Mapa Final'!C30</f>
        <v>Perdida parcial y/o total de la informacion dispuesta en el portal de la Rama Judicial.</v>
      </c>
      <c r="D30" s="547" t="str">
        <f>'7- Mapa Final'!J30</f>
        <v>Muy Baja - 1</v>
      </c>
      <c r="E30" s="549" t="str">
        <f>'7- Mapa Final'!K30</f>
        <v>Leve - 1</v>
      </c>
      <c r="F30" s="543" t="str">
        <f>'7- Mapa Final'!M30</f>
        <v>Bajo - 1</v>
      </c>
      <c r="G30" s="381" t="str">
        <f>+'7- Mapa Final'!N30:N39</f>
        <v>Aceptar el riesgo</v>
      </c>
      <c r="H30" s="544" t="s">
        <v>521</v>
      </c>
      <c r="I30" s="544"/>
      <c r="J30" s="544" t="s">
        <v>8</v>
      </c>
      <c r="K30" s="538">
        <v>45658</v>
      </c>
      <c r="L30" s="538">
        <v>45747</v>
      </c>
      <c r="M30" s="540" t="s">
        <v>523</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5"/>
      <c r="B31" s="546"/>
      <c r="C31" s="546"/>
      <c r="D31" s="548"/>
      <c r="E31" s="550"/>
      <c r="F31" s="543"/>
      <c r="G31" s="381"/>
      <c r="H31" s="539"/>
      <c r="I31" s="539"/>
      <c r="J31" s="539"/>
      <c r="K31" s="539"/>
      <c r="L31" s="539"/>
      <c r="M31" s="54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5"/>
      <c r="B32" s="546"/>
      <c r="C32" s="546"/>
      <c r="D32" s="548"/>
      <c r="E32" s="550"/>
      <c r="F32" s="543"/>
      <c r="G32" s="381"/>
      <c r="H32" s="539"/>
      <c r="I32" s="539"/>
      <c r="J32" s="539"/>
      <c r="K32" s="539"/>
      <c r="L32" s="539"/>
      <c r="M32" s="54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5"/>
      <c r="B33" s="546"/>
      <c r="C33" s="546"/>
      <c r="D33" s="548"/>
      <c r="E33" s="550"/>
      <c r="F33" s="543"/>
      <c r="G33" s="381"/>
      <c r="H33" s="539"/>
      <c r="I33" s="539"/>
      <c r="J33" s="539"/>
      <c r="K33" s="539"/>
      <c r="L33" s="539"/>
      <c r="M33" s="54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5"/>
      <c r="B34" s="546"/>
      <c r="C34" s="546"/>
      <c r="D34" s="548"/>
      <c r="E34" s="550"/>
      <c r="F34" s="543"/>
      <c r="G34" s="381"/>
      <c r="H34" s="539"/>
      <c r="I34" s="539"/>
      <c r="J34" s="539"/>
      <c r="K34" s="539"/>
      <c r="L34" s="539"/>
      <c r="M34" s="54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5"/>
      <c r="B35" s="546"/>
      <c r="C35" s="546"/>
      <c r="D35" s="548"/>
      <c r="E35" s="550"/>
      <c r="F35" s="543"/>
      <c r="G35" s="381"/>
      <c r="H35" s="539"/>
      <c r="I35" s="539"/>
      <c r="J35" s="539"/>
      <c r="K35" s="539"/>
      <c r="L35" s="539"/>
      <c r="M35" s="541"/>
      <c r="N35" s="28"/>
      <c r="O35" s="28"/>
    </row>
    <row r="36" spans="1:169">
      <c r="A36" s="545"/>
      <c r="B36" s="546"/>
      <c r="C36" s="546"/>
      <c r="D36" s="548"/>
      <c r="E36" s="550"/>
      <c r="F36" s="543"/>
      <c r="G36" s="381"/>
      <c r="H36" s="539"/>
      <c r="I36" s="539"/>
      <c r="J36" s="539"/>
      <c r="K36" s="539"/>
      <c r="L36" s="539"/>
      <c r="M36" s="541"/>
      <c r="N36" s="28"/>
      <c r="O36" s="28"/>
    </row>
    <row r="37" spans="1:169">
      <c r="A37" s="545"/>
      <c r="B37" s="546"/>
      <c r="C37" s="546"/>
      <c r="D37" s="548"/>
      <c r="E37" s="550"/>
      <c r="F37" s="543"/>
      <c r="G37" s="381"/>
      <c r="H37" s="539"/>
      <c r="I37" s="539"/>
      <c r="J37" s="539"/>
      <c r="K37" s="539"/>
      <c r="L37" s="539"/>
      <c r="M37" s="541"/>
      <c r="N37" s="28"/>
      <c r="O37" s="28"/>
    </row>
    <row r="38" spans="1:169">
      <c r="A38" s="545"/>
      <c r="B38" s="546"/>
      <c r="C38" s="546"/>
      <c r="D38" s="548"/>
      <c r="E38" s="550"/>
      <c r="F38" s="543"/>
      <c r="G38" s="381"/>
      <c r="H38" s="539"/>
      <c r="I38" s="539"/>
      <c r="J38" s="539"/>
      <c r="K38" s="539"/>
      <c r="L38" s="539"/>
      <c r="M38" s="541"/>
      <c r="N38" s="28"/>
      <c r="O38" s="28"/>
    </row>
    <row r="39" spans="1:169" ht="15" thickBot="1">
      <c r="A39" s="545"/>
      <c r="B39" s="546"/>
      <c r="C39" s="546"/>
      <c r="D39" s="548"/>
      <c r="E39" s="550"/>
      <c r="F39" s="543"/>
      <c r="G39" s="381"/>
      <c r="H39" s="539"/>
      <c r="I39" s="539"/>
      <c r="J39" s="539"/>
      <c r="K39" s="539"/>
      <c r="L39" s="539"/>
      <c r="M39" s="541"/>
      <c r="N39" s="28"/>
      <c r="O39" s="28"/>
    </row>
    <row r="40" spans="1:169" s="20" customFormat="1" ht="12.75" customHeight="1">
      <c r="A40" s="545">
        <f>'7- Mapa Final'!A40</f>
        <v>4</v>
      </c>
      <c r="B40" s="546" t="str">
        <f>'7- Mapa Final'!B40</f>
        <v>Sustracción o publicación de infomacion reservada</v>
      </c>
      <c r="C40" s="546" t="str">
        <f>'7- Mapa Final'!C40</f>
        <v>Publicación o difusión  de información sin el cumplimiento de los criterios de seguridad, calidad o imágen establecidos.</v>
      </c>
      <c r="D40" s="547" t="str">
        <f>'7- Mapa Final'!J40</f>
        <v>Muy Baja - 1</v>
      </c>
      <c r="E40" s="549" t="str">
        <f>'7- Mapa Final'!K40</f>
        <v>Menor - 2</v>
      </c>
      <c r="F40" s="543" t="str">
        <f>'7- Mapa Final'!M40</f>
        <v>Bajo - 2</v>
      </c>
      <c r="G40" s="381" t="str">
        <f>+'7- Mapa Final'!N40:N49</f>
        <v>Aceptar el riesgo</v>
      </c>
      <c r="H40" s="544" t="s">
        <v>521</v>
      </c>
      <c r="I40" s="544"/>
      <c r="J40" s="544" t="s">
        <v>8</v>
      </c>
      <c r="K40" s="538">
        <v>45658</v>
      </c>
      <c r="L40" s="538">
        <v>45747</v>
      </c>
      <c r="M40" s="540" t="s">
        <v>523</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5"/>
      <c r="B41" s="546"/>
      <c r="C41" s="546"/>
      <c r="D41" s="548"/>
      <c r="E41" s="550"/>
      <c r="F41" s="543"/>
      <c r="G41" s="381"/>
      <c r="H41" s="539"/>
      <c r="I41" s="539"/>
      <c r="J41" s="539"/>
      <c r="K41" s="539"/>
      <c r="L41" s="539"/>
      <c r="M41" s="54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5"/>
      <c r="B42" s="546"/>
      <c r="C42" s="546"/>
      <c r="D42" s="548"/>
      <c r="E42" s="550"/>
      <c r="F42" s="543"/>
      <c r="G42" s="381"/>
      <c r="H42" s="539"/>
      <c r="I42" s="539"/>
      <c r="J42" s="539"/>
      <c r="K42" s="539"/>
      <c r="L42" s="539"/>
      <c r="M42" s="54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5"/>
      <c r="B43" s="546"/>
      <c r="C43" s="546"/>
      <c r="D43" s="548"/>
      <c r="E43" s="550"/>
      <c r="F43" s="543"/>
      <c r="G43" s="381"/>
      <c r="H43" s="539"/>
      <c r="I43" s="539"/>
      <c r="J43" s="539"/>
      <c r="K43" s="539"/>
      <c r="L43" s="539"/>
      <c r="M43" s="54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5"/>
      <c r="B44" s="546"/>
      <c r="C44" s="546"/>
      <c r="D44" s="548"/>
      <c r="E44" s="550"/>
      <c r="F44" s="543"/>
      <c r="G44" s="381"/>
      <c r="H44" s="539"/>
      <c r="I44" s="539"/>
      <c r="J44" s="539"/>
      <c r="K44" s="539"/>
      <c r="L44" s="539"/>
      <c r="M44" s="54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5"/>
      <c r="B45" s="546"/>
      <c r="C45" s="546"/>
      <c r="D45" s="548"/>
      <c r="E45" s="550"/>
      <c r="F45" s="543"/>
      <c r="G45" s="381"/>
      <c r="H45" s="539"/>
      <c r="I45" s="539"/>
      <c r="J45" s="539"/>
      <c r="K45" s="539"/>
      <c r="L45" s="539"/>
      <c r="M45" s="541"/>
      <c r="N45" s="28"/>
      <c r="O45" s="28"/>
    </row>
    <row r="46" spans="1:169">
      <c r="A46" s="545"/>
      <c r="B46" s="546"/>
      <c r="C46" s="546"/>
      <c r="D46" s="548"/>
      <c r="E46" s="550"/>
      <c r="F46" s="543"/>
      <c r="G46" s="381"/>
      <c r="H46" s="539"/>
      <c r="I46" s="539"/>
      <c r="J46" s="539"/>
      <c r="K46" s="539"/>
      <c r="L46" s="539"/>
      <c r="M46" s="541"/>
      <c r="N46" s="28"/>
      <c r="O46" s="28"/>
    </row>
    <row r="47" spans="1:169">
      <c r="A47" s="545"/>
      <c r="B47" s="546"/>
      <c r="C47" s="546"/>
      <c r="D47" s="548"/>
      <c r="E47" s="550"/>
      <c r="F47" s="543"/>
      <c r="G47" s="381"/>
      <c r="H47" s="539"/>
      <c r="I47" s="539"/>
      <c r="J47" s="539"/>
      <c r="K47" s="539"/>
      <c r="L47" s="539"/>
      <c r="M47" s="541"/>
      <c r="N47" s="28"/>
      <c r="O47" s="28"/>
    </row>
    <row r="48" spans="1:169">
      <c r="A48" s="545"/>
      <c r="B48" s="546"/>
      <c r="C48" s="546"/>
      <c r="D48" s="548"/>
      <c r="E48" s="550"/>
      <c r="F48" s="543"/>
      <c r="G48" s="381"/>
      <c r="H48" s="539"/>
      <c r="I48" s="539"/>
      <c r="J48" s="539"/>
      <c r="K48" s="539"/>
      <c r="L48" s="539"/>
      <c r="M48" s="541"/>
      <c r="N48" s="28"/>
      <c r="O48" s="28"/>
    </row>
    <row r="49" spans="1:169" ht="15" thickBot="1">
      <c r="A49" s="545"/>
      <c r="B49" s="546"/>
      <c r="C49" s="546"/>
      <c r="D49" s="548"/>
      <c r="E49" s="550"/>
      <c r="F49" s="543"/>
      <c r="G49" s="381"/>
      <c r="H49" s="539"/>
      <c r="I49" s="539"/>
      <c r="J49" s="539"/>
      <c r="K49" s="539"/>
      <c r="L49" s="539"/>
      <c r="M49" s="541"/>
      <c r="N49" s="28"/>
      <c r="O49" s="28"/>
    </row>
    <row r="50" spans="1:169" s="20" customFormat="1" ht="12.75" customHeight="1">
      <c r="A50" s="545">
        <f>'7- Mapa Final'!A50</f>
        <v>5</v>
      </c>
      <c r="B50" s="546"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47" t="str">
        <f>'7- Mapa Final'!J50</f>
        <v>Muy Baja - 1</v>
      </c>
      <c r="E50" s="549" t="str">
        <f>'7- Mapa Final'!K50</f>
        <v>Mayor - 4</v>
      </c>
      <c r="F50" s="543" t="str">
        <f>'7- Mapa Final'!M50</f>
        <v>Alto  - 4</v>
      </c>
      <c r="G50" s="381" t="str">
        <f>+'7- Mapa Final'!N50:N59</f>
        <v>Reducir (Mitigar)</v>
      </c>
      <c r="H50" s="544" t="s">
        <v>521</v>
      </c>
      <c r="I50" s="544"/>
      <c r="J50" s="544" t="s">
        <v>8</v>
      </c>
      <c r="K50" s="538">
        <v>45658</v>
      </c>
      <c r="L50" s="538">
        <v>45747</v>
      </c>
      <c r="M50" s="540" t="s">
        <v>523</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5"/>
      <c r="B51" s="546"/>
      <c r="C51" s="546"/>
      <c r="D51" s="548"/>
      <c r="E51" s="550"/>
      <c r="F51" s="543"/>
      <c r="G51" s="381"/>
      <c r="H51" s="539"/>
      <c r="I51" s="539"/>
      <c r="J51" s="539"/>
      <c r="K51" s="539"/>
      <c r="L51" s="539"/>
      <c r="M51" s="541"/>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5"/>
      <c r="B52" s="546"/>
      <c r="C52" s="546"/>
      <c r="D52" s="548"/>
      <c r="E52" s="550"/>
      <c r="F52" s="543"/>
      <c r="G52" s="381"/>
      <c r="H52" s="539"/>
      <c r="I52" s="539"/>
      <c r="J52" s="539"/>
      <c r="K52" s="539"/>
      <c r="L52" s="539"/>
      <c r="M52" s="541"/>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5"/>
      <c r="B53" s="546"/>
      <c r="C53" s="546"/>
      <c r="D53" s="548"/>
      <c r="E53" s="550"/>
      <c r="F53" s="543"/>
      <c r="G53" s="381"/>
      <c r="H53" s="539"/>
      <c r="I53" s="539"/>
      <c r="J53" s="539"/>
      <c r="K53" s="539"/>
      <c r="L53" s="539"/>
      <c r="M53" s="541"/>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5"/>
      <c r="B54" s="546"/>
      <c r="C54" s="546"/>
      <c r="D54" s="548"/>
      <c r="E54" s="550"/>
      <c r="F54" s="543"/>
      <c r="G54" s="381"/>
      <c r="H54" s="539"/>
      <c r="I54" s="539"/>
      <c r="J54" s="539"/>
      <c r="K54" s="539"/>
      <c r="L54" s="539"/>
      <c r="M54" s="541"/>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5"/>
      <c r="B55" s="546"/>
      <c r="C55" s="546"/>
      <c r="D55" s="548"/>
      <c r="E55" s="550"/>
      <c r="F55" s="543"/>
      <c r="G55" s="381"/>
      <c r="H55" s="539"/>
      <c r="I55" s="539"/>
      <c r="J55" s="539"/>
      <c r="K55" s="539"/>
      <c r="L55" s="539"/>
      <c r="M55" s="541"/>
      <c r="N55" s="28"/>
      <c r="O55" s="28"/>
    </row>
    <row r="56" spans="1:169">
      <c r="A56" s="545"/>
      <c r="B56" s="546"/>
      <c r="C56" s="546"/>
      <c r="D56" s="548"/>
      <c r="E56" s="550"/>
      <c r="F56" s="543"/>
      <c r="G56" s="381"/>
      <c r="H56" s="539"/>
      <c r="I56" s="539"/>
      <c r="J56" s="539"/>
      <c r="K56" s="539"/>
      <c r="L56" s="539"/>
      <c r="M56" s="541"/>
      <c r="N56" s="28"/>
      <c r="O56" s="28"/>
    </row>
    <row r="57" spans="1:169">
      <c r="A57" s="545"/>
      <c r="B57" s="546"/>
      <c r="C57" s="546"/>
      <c r="D57" s="548"/>
      <c r="E57" s="550"/>
      <c r="F57" s="543"/>
      <c r="G57" s="381"/>
      <c r="H57" s="539"/>
      <c r="I57" s="539"/>
      <c r="J57" s="539"/>
      <c r="K57" s="539"/>
      <c r="L57" s="539"/>
      <c r="M57" s="541"/>
      <c r="N57" s="28"/>
      <c r="O57" s="28"/>
    </row>
    <row r="58" spans="1:169">
      <c r="A58" s="545"/>
      <c r="B58" s="546"/>
      <c r="C58" s="546"/>
      <c r="D58" s="548"/>
      <c r="E58" s="550"/>
      <c r="F58" s="543"/>
      <c r="G58" s="381"/>
      <c r="H58" s="539"/>
      <c r="I58" s="539"/>
      <c r="J58" s="539"/>
      <c r="K58" s="539"/>
      <c r="L58" s="539"/>
      <c r="M58" s="541"/>
      <c r="N58" s="28"/>
      <c r="O58" s="28"/>
    </row>
    <row r="59" spans="1:169" ht="15" thickBot="1">
      <c r="A59" s="545"/>
      <c r="B59" s="546"/>
      <c r="C59" s="546"/>
      <c r="D59" s="548"/>
      <c r="E59" s="550"/>
      <c r="F59" s="543"/>
      <c r="G59" s="381"/>
      <c r="H59" s="539"/>
      <c r="I59" s="539"/>
      <c r="J59" s="539"/>
      <c r="K59" s="539"/>
      <c r="L59" s="539"/>
      <c r="M59" s="541"/>
      <c r="N59" s="28"/>
      <c r="O59" s="28"/>
    </row>
    <row r="60" spans="1:169" ht="14.4" customHeight="1">
      <c r="A60" s="545">
        <f>'7- Mapa Final'!A60</f>
        <v>6</v>
      </c>
      <c r="B60" s="546"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6" t="str">
        <f>'7- Mapa Final'!C60</f>
        <v>Cuando por indebido interés se actúe afectando la prestación del servicio de Audiencias Virtuales, Videoconferencias y  streaming (Servicios por Demanda), afectando el desarrollo de procesos judiciales y la transmisión de eventos.</v>
      </c>
      <c r="D60" s="547" t="str">
        <f>'7- Mapa Final'!J60</f>
        <v>Muy Baja - 1</v>
      </c>
      <c r="E60" s="549" t="str">
        <f>'7- Mapa Final'!K60</f>
        <v>Menor - 2</v>
      </c>
      <c r="F60" s="543" t="str">
        <f>'7- Mapa Final'!M60</f>
        <v>Bajo - 2</v>
      </c>
      <c r="G60" s="381" t="str">
        <f>+'7- Mapa Final'!N60:N69</f>
        <v>Aceptar el riesgo</v>
      </c>
      <c r="H60" s="544" t="s">
        <v>521</v>
      </c>
      <c r="I60" s="544"/>
      <c r="J60" s="544" t="s">
        <v>8</v>
      </c>
      <c r="K60" s="538">
        <v>45658</v>
      </c>
      <c r="L60" s="538">
        <v>45747</v>
      </c>
      <c r="M60" s="540" t="s">
        <v>523</v>
      </c>
    </row>
    <row r="61" spans="1:169">
      <c r="A61" s="545"/>
      <c r="B61" s="546"/>
      <c r="C61" s="546"/>
      <c r="D61" s="548"/>
      <c r="E61" s="550"/>
      <c r="F61" s="543"/>
      <c r="G61" s="381"/>
      <c r="H61" s="539"/>
      <c r="I61" s="539"/>
      <c r="J61" s="539"/>
      <c r="K61" s="539"/>
      <c r="L61" s="539"/>
      <c r="M61" s="541"/>
    </row>
    <row r="62" spans="1:169">
      <c r="A62" s="545"/>
      <c r="B62" s="546"/>
      <c r="C62" s="546"/>
      <c r="D62" s="548"/>
      <c r="E62" s="550"/>
      <c r="F62" s="543"/>
      <c r="G62" s="381"/>
      <c r="H62" s="539"/>
      <c r="I62" s="539"/>
      <c r="J62" s="539"/>
      <c r="K62" s="539"/>
      <c r="L62" s="539"/>
      <c r="M62" s="541"/>
    </row>
    <row r="63" spans="1:169">
      <c r="A63" s="545"/>
      <c r="B63" s="546"/>
      <c r="C63" s="546"/>
      <c r="D63" s="548"/>
      <c r="E63" s="550"/>
      <c r="F63" s="543"/>
      <c r="G63" s="381"/>
      <c r="H63" s="539"/>
      <c r="I63" s="539"/>
      <c r="J63" s="539"/>
      <c r="K63" s="539"/>
      <c r="L63" s="539"/>
      <c r="M63" s="541"/>
    </row>
    <row r="64" spans="1:169">
      <c r="A64" s="545"/>
      <c r="B64" s="546"/>
      <c r="C64" s="546"/>
      <c r="D64" s="548"/>
      <c r="E64" s="550"/>
      <c r="F64" s="543"/>
      <c r="G64" s="381"/>
      <c r="H64" s="539"/>
      <c r="I64" s="539"/>
      <c r="J64" s="539"/>
      <c r="K64" s="539"/>
      <c r="L64" s="539"/>
      <c r="M64" s="541"/>
    </row>
    <row r="65" spans="1:13">
      <c r="A65" s="545"/>
      <c r="B65" s="546"/>
      <c r="C65" s="546"/>
      <c r="D65" s="548"/>
      <c r="E65" s="550"/>
      <c r="F65" s="543"/>
      <c r="G65" s="381"/>
      <c r="H65" s="539"/>
      <c r="I65" s="539"/>
      <c r="J65" s="539"/>
      <c r="K65" s="539"/>
      <c r="L65" s="539"/>
      <c r="M65" s="541"/>
    </row>
    <row r="66" spans="1:13">
      <c r="A66" s="545"/>
      <c r="B66" s="546"/>
      <c r="C66" s="546"/>
      <c r="D66" s="548"/>
      <c r="E66" s="550"/>
      <c r="F66" s="543"/>
      <c r="G66" s="381"/>
      <c r="H66" s="539"/>
      <c r="I66" s="539"/>
      <c r="J66" s="539"/>
      <c r="K66" s="539"/>
      <c r="L66" s="539"/>
      <c r="M66" s="541"/>
    </row>
    <row r="67" spans="1:13">
      <c r="A67" s="545"/>
      <c r="B67" s="546"/>
      <c r="C67" s="546"/>
      <c r="D67" s="548"/>
      <c r="E67" s="550"/>
      <c r="F67" s="543"/>
      <c r="G67" s="381"/>
      <c r="H67" s="539"/>
      <c r="I67" s="539"/>
      <c r="J67" s="539"/>
      <c r="K67" s="539"/>
      <c r="L67" s="539"/>
      <c r="M67" s="541"/>
    </row>
    <row r="68" spans="1:13">
      <c r="A68" s="545"/>
      <c r="B68" s="546"/>
      <c r="C68" s="546"/>
      <c r="D68" s="548"/>
      <c r="E68" s="550"/>
      <c r="F68" s="543"/>
      <c r="G68" s="381"/>
      <c r="H68" s="539"/>
      <c r="I68" s="539"/>
      <c r="J68" s="539"/>
      <c r="K68" s="539"/>
      <c r="L68" s="539"/>
      <c r="M68" s="541"/>
    </row>
    <row r="69" spans="1:13" ht="39" customHeight="1" thickBot="1">
      <c r="A69" s="545"/>
      <c r="B69" s="546"/>
      <c r="C69" s="546"/>
      <c r="D69" s="548"/>
      <c r="E69" s="550"/>
      <c r="F69" s="543"/>
      <c r="G69" s="381"/>
      <c r="H69" s="539"/>
      <c r="I69" s="539"/>
      <c r="J69" s="539"/>
      <c r="K69" s="539"/>
      <c r="L69" s="539"/>
      <c r="M69" s="541"/>
    </row>
    <row r="70" spans="1:13" ht="14.4" customHeight="1">
      <c r="A70" s="545">
        <f>'7- Mapa Final'!A70</f>
        <v>7</v>
      </c>
      <c r="B70" s="546" t="str">
        <f>'7- Mapa Final'!B70</f>
        <v>Ofrecer, prometer, entregar, aceptar o solicitar una ventaja indebida para ocultar, modificar o eliminar información publicada en el Portal Web de la Rama Judicial para  favorecer intereses en beneficio propio o de terceros.</v>
      </c>
      <c r="C70" s="546" t="str">
        <f>'7- Mapa Final'!C70</f>
        <v xml:space="preserve"> Cuando la información que se publica en el Portal de la Rama Judicial se oculta, modifica o elimina de manera indebida, afectando la imagen reputacional de la Rama Judicial.</v>
      </c>
      <c r="D70" s="547" t="str">
        <f>'7- Mapa Final'!J70</f>
        <v>Muy Baja - 1</v>
      </c>
      <c r="E70" s="549" t="str">
        <f>'7- Mapa Final'!K70</f>
        <v>Menor - 2</v>
      </c>
      <c r="F70" s="543" t="str">
        <f>'7- Mapa Final'!M70</f>
        <v>Bajo - 2</v>
      </c>
      <c r="G70" s="381" t="str">
        <f>+'7- Mapa Final'!N70:N79</f>
        <v>Aceptar el riesgo</v>
      </c>
      <c r="H70" s="544" t="s">
        <v>521</v>
      </c>
      <c r="I70" s="544"/>
      <c r="J70" s="544" t="s">
        <v>8</v>
      </c>
      <c r="K70" s="538">
        <v>45658</v>
      </c>
      <c r="L70" s="538">
        <v>45747</v>
      </c>
      <c r="M70" s="540" t="s">
        <v>523</v>
      </c>
    </row>
    <row r="71" spans="1:13">
      <c r="A71" s="545"/>
      <c r="B71" s="546"/>
      <c r="C71" s="546"/>
      <c r="D71" s="548"/>
      <c r="E71" s="550"/>
      <c r="F71" s="543"/>
      <c r="G71" s="381"/>
      <c r="H71" s="539"/>
      <c r="I71" s="539"/>
      <c r="J71" s="539"/>
      <c r="K71" s="539"/>
      <c r="L71" s="539"/>
      <c r="M71" s="541"/>
    </row>
    <row r="72" spans="1:13">
      <c r="A72" s="545"/>
      <c r="B72" s="546"/>
      <c r="C72" s="546"/>
      <c r="D72" s="548"/>
      <c r="E72" s="550"/>
      <c r="F72" s="543"/>
      <c r="G72" s="381"/>
      <c r="H72" s="539"/>
      <c r="I72" s="539"/>
      <c r="J72" s="539"/>
      <c r="K72" s="539"/>
      <c r="L72" s="539"/>
      <c r="M72" s="541"/>
    </row>
    <row r="73" spans="1:13">
      <c r="A73" s="545"/>
      <c r="B73" s="546"/>
      <c r="C73" s="546"/>
      <c r="D73" s="548"/>
      <c r="E73" s="550"/>
      <c r="F73" s="543"/>
      <c r="G73" s="381"/>
      <c r="H73" s="539"/>
      <c r="I73" s="539"/>
      <c r="J73" s="539"/>
      <c r="K73" s="539"/>
      <c r="L73" s="539"/>
      <c r="M73" s="541"/>
    </row>
    <row r="74" spans="1:13">
      <c r="A74" s="545"/>
      <c r="B74" s="546"/>
      <c r="C74" s="546"/>
      <c r="D74" s="548"/>
      <c r="E74" s="550"/>
      <c r="F74" s="543"/>
      <c r="G74" s="381"/>
      <c r="H74" s="539"/>
      <c r="I74" s="539"/>
      <c r="J74" s="539"/>
      <c r="K74" s="539"/>
      <c r="L74" s="539"/>
      <c r="M74" s="541"/>
    </row>
    <row r="75" spans="1:13">
      <c r="A75" s="545"/>
      <c r="B75" s="546"/>
      <c r="C75" s="546"/>
      <c r="D75" s="548"/>
      <c r="E75" s="550"/>
      <c r="F75" s="543"/>
      <c r="G75" s="381"/>
      <c r="H75" s="539"/>
      <c r="I75" s="539"/>
      <c r="J75" s="539"/>
      <c r="K75" s="539"/>
      <c r="L75" s="539"/>
      <c r="M75" s="541"/>
    </row>
    <row r="76" spans="1:13">
      <c r="A76" s="545"/>
      <c r="B76" s="546"/>
      <c r="C76" s="546"/>
      <c r="D76" s="548"/>
      <c r="E76" s="550"/>
      <c r="F76" s="543"/>
      <c r="G76" s="381"/>
      <c r="H76" s="539"/>
      <c r="I76" s="539"/>
      <c r="J76" s="539"/>
      <c r="K76" s="539"/>
      <c r="L76" s="539"/>
      <c r="M76" s="541"/>
    </row>
    <row r="77" spans="1:13">
      <c r="A77" s="545"/>
      <c r="B77" s="546"/>
      <c r="C77" s="546"/>
      <c r="D77" s="548"/>
      <c r="E77" s="550"/>
      <c r="F77" s="543"/>
      <c r="G77" s="381"/>
      <c r="H77" s="539"/>
      <c r="I77" s="539"/>
      <c r="J77" s="539"/>
      <c r="K77" s="539"/>
      <c r="L77" s="539"/>
      <c r="M77" s="541"/>
    </row>
    <row r="78" spans="1:13">
      <c r="A78" s="545"/>
      <c r="B78" s="546"/>
      <c r="C78" s="546"/>
      <c r="D78" s="548"/>
      <c r="E78" s="550"/>
      <c r="F78" s="543"/>
      <c r="G78" s="381"/>
      <c r="H78" s="539"/>
      <c r="I78" s="539"/>
      <c r="J78" s="539"/>
      <c r="K78" s="539"/>
      <c r="L78" s="539"/>
      <c r="M78" s="541"/>
    </row>
    <row r="79" spans="1:13" ht="15" thickBot="1">
      <c r="A79" s="579"/>
      <c r="B79" s="580"/>
      <c r="C79" s="580"/>
      <c r="D79" s="581"/>
      <c r="E79" s="582"/>
      <c r="F79" s="583"/>
      <c r="G79" s="382"/>
      <c r="H79" s="539"/>
      <c r="I79" s="539"/>
      <c r="J79" s="539"/>
      <c r="K79" s="539"/>
      <c r="L79" s="539"/>
      <c r="M79" s="541"/>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topLeftCell="C1" zoomScale="60" zoomScaleNormal="60" workbookViewId="0">
      <selection activeCell="K7" sqref="K7:L7"/>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3" customWidth="1"/>
    <col min="5" max="5" width="18.5546875" style="21" customWidth="1"/>
    <col min="6" max="6" width="18.33203125" style="21"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3" customFormat="1" ht="16.5" customHeight="1">
      <c r="A1" s="553"/>
      <c r="B1" s="554"/>
      <c r="C1" s="557"/>
      <c r="D1" s="557"/>
      <c r="E1" s="557"/>
      <c r="F1" s="557"/>
      <c r="G1" s="557"/>
      <c r="H1" s="557"/>
      <c r="I1" s="557"/>
      <c r="J1" s="558"/>
      <c r="K1" s="552"/>
      <c r="L1" s="552"/>
      <c r="M1" s="55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55"/>
      <c r="B2" s="556"/>
      <c r="C2" s="559"/>
      <c r="D2" s="559"/>
      <c r="E2" s="559"/>
      <c r="F2" s="559"/>
      <c r="G2" s="559"/>
      <c r="H2" s="559"/>
      <c r="I2" s="559"/>
      <c r="J2" s="560"/>
      <c r="K2" s="552"/>
      <c r="L2" s="552"/>
      <c r="M2" s="55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9"/>
      <c r="D3" s="559"/>
      <c r="E3" s="559"/>
      <c r="F3" s="559"/>
      <c r="G3" s="559"/>
      <c r="H3" s="559"/>
      <c r="I3" s="559"/>
      <c r="J3" s="560"/>
      <c r="K3" s="552"/>
      <c r="L3" s="552"/>
      <c r="M3" s="55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50000000000003" customHeight="1">
      <c r="A4" s="420" t="s">
        <v>273</v>
      </c>
      <c r="B4" s="420"/>
      <c r="C4" s="458" t="s">
        <v>5</v>
      </c>
      <c r="D4" s="458"/>
      <c r="E4" s="458"/>
      <c r="F4" s="458"/>
      <c r="G4" s="458"/>
      <c r="H4" s="458"/>
      <c r="I4" s="458"/>
      <c r="J4" s="458"/>
      <c r="K4" s="458"/>
      <c r="L4" s="458"/>
      <c r="M4" s="45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20" t="s">
        <v>274</v>
      </c>
      <c r="B5" s="420"/>
      <c r="C5" s="459" t="s">
        <v>34</v>
      </c>
      <c r="D5" s="459"/>
      <c r="E5" s="459"/>
      <c r="F5" s="459"/>
      <c r="G5" s="459"/>
      <c r="H5" s="459"/>
      <c r="I5" s="459"/>
      <c r="J5" s="459"/>
      <c r="K5" s="459"/>
      <c r="L5" s="459"/>
      <c r="M5" s="45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50000000000003" customHeight="1" thickBot="1">
      <c r="A6" s="420" t="s">
        <v>275</v>
      </c>
      <c r="B6" s="420"/>
      <c r="C6" s="571" t="s">
        <v>276</v>
      </c>
      <c r="D6" s="572"/>
      <c r="E6" s="572"/>
      <c r="F6" s="572"/>
      <c r="G6" s="572"/>
      <c r="H6" s="572"/>
      <c r="I6" s="572"/>
      <c r="J6" s="572"/>
      <c r="K6" s="572"/>
      <c r="L6" s="572"/>
      <c r="M6" s="57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6" t="s">
        <v>507</v>
      </c>
      <c r="B7" s="567"/>
      <c r="C7" s="568"/>
      <c r="D7" s="569" t="s">
        <v>508</v>
      </c>
      <c r="E7" s="569"/>
      <c r="F7" s="569"/>
      <c r="G7" s="570" t="s">
        <v>509</v>
      </c>
      <c r="H7" s="561" t="s">
        <v>510</v>
      </c>
      <c r="I7" s="563" t="s">
        <v>511</v>
      </c>
      <c r="J7" s="564"/>
      <c r="K7" s="563" t="s">
        <v>512</v>
      </c>
      <c r="L7" s="564"/>
      <c r="M7" s="565" t="s">
        <v>520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215</v>
      </c>
      <c r="C8" s="29" t="s">
        <v>217</v>
      </c>
      <c r="D8" s="22" t="s">
        <v>227</v>
      </c>
      <c r="E8" s="22" t="s">
        <v>514</v>
      </c>
      <c r="F8" s="22" t="s">
        <v>515</v>
      </c>
      <c r="G8" s="570"/>
      <c r="H8" s="562"/>
      <c r="I8" s="23" t="s">
        <v>516</v>
      </c>
      <c r="J8" s="23" t="s">
        <v>517</v>
      </c>
      <c r="K8" s="23" t="s">
        <v>518</v>
      </c>
      <c r="L8" s="23" t="s">
        <v>519</v>
      </c>
      <c r="M8" s="56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4"/>
      <c r="B9" s="575"/>
      <c r="C9" s="575"/>
      <c r="D9" s="575"/>
      <c r="E9" s="575"/>
      <c r="F9" s="575"/>
      <c r="G9" s="57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6">
        <f>'7- Mapa Final'!A10</f>
        <v>1</v>
      </c>
      <c r="B10" s="551" t="str">
        <f>'7- Mapa Final'!B10</f>
        <v>Incumplimiento de términos en la publicación de información.</v>
      </c>
      <c r="C10" s="551" t="str">
        <f>'7- Mapa Final'!C10</f>
        <v>La información  Administrativa y Judicial de  uso y consulta para los usuarios y partes interesadas, no se ublique para consulta  dentro de los  términos  establecidos por Ley o por la Entidad.</v>
      </c>
      <c r="D10" s="577" t="str">
        <f>'7- Mapa Final'!J10</f>
        <v>Muy Baja - 1</v>
      </c>
      <c r="E10" s="578" t="str">
        <f>'7- Mapa Final'!K10</f>
        <v>Menor - 2</v>
      </c>
      <c r="F10" s="542" t="str">
        <f>'7- Mapa Final'!M10</f>
        <v>Bajo - 2</v>
      </c>
      <c r="G10" s="388" t="str">
        <f>+'7- Mapa Final'!N10:N19</f>
        <v>Aceptar el riesgo</v>
      </c>
      <c r="H10" s="544"/>
      <c r="I10" s="544"/>
      <c r="J10" s="544" t="s">
        <v>8</v>
      </c>
      <c r="K10" s="538">
        <v>45748</v>
      </c>
      <c r="L10" s="538">
        <v>45838</v>
      </c>
      <c r="M10" s="540" t="s">
        <v>522</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5"/>
      <c r="B11" s="546"/>
      <c r="C11" s="546"/>
      <c r="D11" s="548"/>
      <c r="E11" s="550"/>
      <c r="F11" s="543"/>
      <c r="G11" s="381"/>
      <c r="H11" s="539"/>
      <c r="I11" s="539"/>
      <c r="J11" s="539"/>
      <c r="K11" s="539"/>
      <c r="L11" s="539"/>
      <c r="M11" s="54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5"/>
      <c r="B12" s="546"/>
      <c r="C12" s="546"/>
      <c r="D12" s="548"/>
      <c r="E12" s="550"/>
      <c r="F12" s="543"/>
      <c r="G12" s="381"/>
      <c r="H12" s="539"/>
      <c r="I12" s="539"/>
      <c r="J12" s="539"/>
      <c r="K12" s="539"/>
      <c r="L12" s="539"/>
      <c r="M12" s="541"/>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5"/>
      <c r="B13" s="546"/>
      <c r="C13" s="546"/>
      <c r="D13" s="548"/>
      <c r="E13" s="550"/>
      <c r="F13" s="543"/>
      <c r="G13" s="381"/>
      <c r="H13" s="539"/>
      <c r="I13" s="539"/>
      <c r="J13" s="539"/>
      <c r="K13" s="539"/>
      <c r="L13" s="539"/>
      <c r="M13" s="541"/>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5"/>
      <c r="B14" s="546"/>
      <c r="C14" s="546"/>
      <c r="D14" s="548"/>
      <c r="E14" s="550"/>
      <c r="F14" s="543"/>
      <c r="G14" s="381"/>
      <c r="H14" s="539"/>
      <c r="I14" s="539"/>
      <c r="J14" s="539"/>
      <c r="K14" s="539"/>
      <c r="L14" s="539"/>
      <c r="M14" s="54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5"/>
      <c r="B15" s="546"/>
      <c r="C15" s="546"/>
      <c r="D15" s="548"/>
      <c r="E15" s="550"/>
      <c r="F15" s="543"/>
      <c r="G15" s="381"/>
      <c r="H15" s="539"/>
      <c r="I15" s="539"/>
      <c r="J15" s="539"/>
      <c r="K15" s="539"/>
      <c r="L15" s="539"/>
      <c r="M15" s="541"/>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5"/>
      <c r="B16" s="546"/>
      <c r="C16" s="546"/>
      <c r="D16" s="548"/>
      <c r="E16" s="550"/>
      <c r="F16" s="543"/>
      <c r="G16" s="381"/>
      <c r="H16" s="539"/>
      <c r="I16" s="539"/>
      <c r="J16" s="539"/>
      <c r="K16" s="539"/>
      <c r="L16" s="539"/>
      <c r="M16" s="541"/>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5"/>
      <c r="B17" s="546"/>
      <c r="C17" s="546"/>
      <c r="D17" s="548"/>
      <c r="E17" s="550"/>
      <c r="F17" s="543"/>
      <c r="G17" s="381"/>
      <c r="H17" s="539"/>
      <c r="I17" s="539"/>
      <c r="J17" s="539"/>
      <c r="K17" s="539"/>
      <c r="L17" s="539"/>
      <c r="M17" s="54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5"/>
      <c r="B18" s="546"/>
      <c r="C18" s="546"/>
      <c r="D18" s="548"/>
      <c r="E18" s="550"/>
      <c r="F18" s="543"/>
      <c r="G18" s="381"/>
      <c r="H18" s="539"/>
      <c r="I18" s="539"/>
      <c r="J18" s="539"/>
      <c r="K18" s="539"/>
      <c r="L18" s="539"/>
      <c r="M18" s="541"/>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45"/>
      <c r="B19" s="546"/>
      <c r="C19" s="546"/>
      <c r="D19" s="548"/>
      <c r="E19" s="550"/>
      <c r="F19" s="543"/>
      <c r="G19" s="381"/>
      <c r="H19" s="539"/>
      <c r="I19" s="539"/>
      <c r="J19" s="539"/>
      <c r="K19" s="539"/>
      <c r="L19" s="539"/>
      <c r="M19" s="54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5" customHeight="1">
      <c r="A20" s="545">
        <f>'7- Mapa Final'!A20</f>
        <v>2</v>
      </c>
      <c r="B20" s="546" t="str">
        <f>'7- Mapa Final'!B20</f>
        <v>Publicación de información inexacta</v>
      </c>
      <c r="C20" s="546" t="str">
        <f>'7- Mapa Final'!C20</f>
        <v>La información Administrativa y Judicial de  uso y consulta para los usuarios y partes interesadas se publique  con erores de fondo o de forma.</v>
      </c>
      <c r="D20" s="547" t="str">
        <f>'7- Mapa Final'!J20</f>
        <v>Muy Baja - 1</v>
      </c>
      <c r="E20" s="549" t="str">
        <f>'7- Mapa Final'!K20</f>
        <v>Menor - 2</v>
      </c>
      <c r="F20" s="543" t="str">
        <f>'7- Mapa Final'!M20</f>
        <v>Bajo - 2</v>
      </c>
      <c r="G20" s="381" t="str">
        <f>+'7- Mapa Final'!N20:N29</f>
        <v>Aceptar el riesgo</v>
      </c>
      <c r="H20" s="539"/>
      <c r="I20" s="539"/>
      <c r="J20" s="544" t="s">
        <v>8</v>
      </c>
      <c r="K20" s="538">
        <v>45748</v>
      </c>
      <c r="L20" s="538">
        <v>45838</v>
      </c>
      <c r="M20" s="540" t="s">
        <v>522</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5"/>
      <c r="B21" s="546"/>
      <c r="C21" s="546"/>
      <c r="D21" s="548"/>
      <c r="E21" s="550"/>
      <c r="F21" s="543"/>
      <c r="G21" s="381"/>
      <c r="H21" s="539"/>
      <c r="I21" s="539"/>
      <c r="J21" s="539"/>
      <c r="K21" s="539"/>
      <c r="L21" s="539"/>
      <c r="M21" s="54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5"/>
      <c r="B22" s="546"/>
      <c r="C22" s="546"/>
      <c r="D22" s="548"/>
      <c r="E22" s="550"/>
      <c r="F22" s="543"/>
      <c r="G22" s="381"/>
      <c r="H22" s="539"/>
      <c r="I22" s="539"/>
      <c r="J22" s="539"/>
      <c r="K22" s="539"/>
      <c r="L22" s="539"/>
      <c r="M22" s="54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5"/>
      <c r="B23" s="546"/>
      <c r="C23" s="546"/>
      <c r="D23" s="548"/>
      <c r="E23" s="550"/>
      <c r="F23" s="543"/>
      <c r="G23" s="381"/>
      <c r="H23" s="539"/>
      <c r="I23" s="539"/>
      <c r="J23" s="539"/>
      <c r="K23" s="539"/>
      <c r="L23" s="539"/>
      <c r="M23" s="54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5"/>
      <c r="B24" s="546"/>
      <c r="C24" s="546"/>
      <c r="D24" s="548"/>
      <c r="E24" s="550"/>
      <c r="F24" s="543"/>
      <c r="G24" s="381"/>
      <c r="H24" s="539"/>
      <c r="I24" s="539"/>
      <c r="J24" s="539"/>
      <c r="K24" s="539"/>
      <c r="L24" s="539"/>
      <c r="M24" s="54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5"/>
      <c r="B25" s="546"/>
      <c r="C25" s="546"/>
      <c r="D25" s="548"/>
      <c r="E25" s="550"/>
      <c r="F25" s="543"/>
      <c r="G25" s="381"/>
      <c r="H25" s="539"/>
      <c r="I25" s="539"/>
      <c r="J25" s="539"/>
      <c r="K25" s="539"/>
      <c r="L25" s="539"/>
      <c r="M25" s="541"/>
      <c r="N25" s="28"/>
      <c r="O25" s="28"/>
    </row>
    <row r="26" spans="1:169">
      <c r="A26" s="545"/>
      <c r="B26" s="546"/>
      <c r="C26" s="546"/>
      <c r="D26" s="548"/>
      <c r="E26" s="550"/>
      <c r="F26" s="543"/>
      <c r="G26" s="381"/>
      <c r="H26" s="539"/>
      <c r="I26" s="539"/>
      <c r="J26" s="539"/>
      <c r="K26" s="539"/>
      <c r="L26" s="539"/>
      <c r="M26" s="541"/>
      <c r="N26" s="28"/>
      <c r="O26" s="28"/>
    </row>
    <row r="27" spans="1:169">
      <c r="A27" s="545"/>
      <c r="B27" s="546"/>
      <c r="C27" s="546"/>
      <c r="D27" s="548"/>
      <c r="E27" s="550"/>
      <c r="F27" s="543"/>
      <c r="G27" s="381"/>
      <c r="H27" s="539"/>
      <c r="I27" s="539"/>
      <c r="J27" s="539"/>
      <c r="K27" s="539"/>
      <c r="L27" s="539"/>
      <c r="M27" s="541"/>
      <c r="N27" s="28"/>
      <c r="O27" s="28"/>
    </row>
    <row r="28" spans="1:169">
      <c r="A28" s="545"/>
      <c r="B28" s="546"/>
      <c r="C28" s="546"/>
      <c r="D28" s="548"/>
      <c r="E28" s="550"/>
      <c r="F28" s="543"/>
      <c r="G28" s="381"/>
      <c r="H28" s="539"/>
      <c r="I28" s="539"/>
      <c r="J28" s="539"/>
      <c r="K28" s="539"/>
      <c r="L28" s="539"/>
      <c r="M28" s="541"/>
      <c r="N28" s="28"/>
      <c r="O28" s="28"/>
    </row>
    <row r="29" spans="1:169" ht="15" thickBot="1">
      <c r="A29" s="545"/>
      <c r="B29" s="546"/>
      <c r="C29" s="546"/>
      <c r="D29" s="548"/>
      <c r="E29" s="550"/>
      <c r="F29" s="543"/>
      <c r="G29" s="381"/>
      <c r="H29" s="539"/>
      <c r="I29" s="539"/>
      <c r="J29" s="539"/>
      <c r="K29" s="539"/>
      <c r="L29" s="539"/>
      <c r="M29" s="541"/>
      <c r="N29" s="28"/>
      <c r="O29" s="28"/>
    </row>
    <row r="30" spans="1:169" s="20" customFormat="1" ht="13.95" customHeight="1">
      <c r="A30" s="545">
        <f>'7- Mapa Final'!A30</f>
        <v>3</v>
      </c>
      <c r="B30" s="546" t="str">
        <f>'7- Mapa Final'!B30</f>
        <v xml:space="preserve">Pérdida de información </v>
      </c>
      <c r="C30" s="546" t="str">
        <f>'7- Mapa Final'!C30</f>
        <v>Perdida parcial y/o total de la informacion dispuesta en el portal de la Rama Judicial.</v>
      </c>
      <c r="D30" s="547" t="str">
        <f>'7- Mapa Final'!J30</f>
        <v>Muy Baja - 1</v>
      </c>
      <c r="E30" s="549" t="str">
        <f>'7- Mapa Final'!K30</f>
        <v>Leve - 1</v>
      </c>
      <c r="F30" s="543" t="str">
        <f>'7- Mapa Final'!M30</f>
        <v>Bajo - 1</v>
      </c>
      <c r="G30" s="381" t="str">
        <f>+'7- Mapa Final'!N30:N39</f>
        <v>Aceptar el riesgo</v>
      </c>
      <c r="H30" s="539"/>
      <c r="I30" s="539"/>
      <c r="J30" s="544" t="s">
        <v>8</v>
      </c>
      <c r="K30" s="538">
        <v>45748</v>
      </c>
      <c r="L30" s="538">
        <v>45838</v>
      </c>
      <c r="M30" s="540" t="s">
        <v>522</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5"/>
      <c r="B31" s="546"/>
      <c r="C31" s="546"/>
      <c r="D31" s="548"/>
      <c r="E31" s="550"/>
      <c r="F31" s="543"/>
      <c r="G31" s="381"/>
      <c r="H31" s="539"/>
      <c r="I31" s="539"/>
      <c r="J31" s="539"/>
      <c r="K31" s="539"/>
      <c r="L31" s="539"/>
      <c r="M31" s="54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5"/>
      <c r="B32" s="546"/>
      <c r="C32" s="546"/>
      <c r="D32" s="548"/>
      <c r="E32" s="550"/>
      <c r="F32" s="543"/>
      <c r="G32" s="381"/>
      <c r="H32" s="539"/>
      <c r="I32" s="539"/>
      <c r="J32" s="539"/>
      <c r="K32" s="539"/>
      <c r="L32" s="539"/>
      <c r="M32" s="54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5"/>
      <c r="B33" s="546"/>
      <c r="C33" s="546"/>
      <c r="D33" s="548"/>
      <c r="E33" s="550"/>
      <c r="F33" s="543"/>
      <c r="G33" s="381"/>
      <c r="H33" s="539"/>
      <c r="I33" s="539"/>
      <c r="J33" s="539"/>
      <c r="K33" s="539"/>
      <c r="L33" s="539"/>
      <c r="M33" s="54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5"/>
      <c r="B34" s="546"/>
      <c r="C34" s="546"/>
      <c r="D34" s="548"/>
      <c r="E34" s="550"/>
      <c r="F34" s="543"/>
      <c r="G34" s="381"/>
      <c r="H34" s="539"/>
      <c r="I34" s="539"/>
      <c r="J34" s="539"/>
      <c r="K34" s="539"/>
      <c r="L34" s="539"/>
      <c r="M34" s="54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5"/>
      <c r="B35" s="546"/>
      <c r="C35" s="546"/>
      <c r="D35" s="548"/>
      <c r="E35" s="550"/>
      <c r="F35" s="543"/>
      <c r="G35" s="381"/>
      <c r="H35" s="539"/>
      <c r="I35" s="539"/>
      <c r="J35" s="539"/>
      <c r="K35" s="539"/>
      <c r="L35" s="539"/>
      <c r="M35" s="541"/>
      <c r="N35" s="28"/>
      <c r="O35" s="28"/>
    </row>
    <row r="36" spans="1:169">
      <c r="A36" s="545"/>
      <c r="B36" s="546"/>
      <c r="C36" s="546"/>
      <c r="D36" s="548"/>
      <c r="E36" s="550"/>
      <c r="F36" s="543"/>
      <c r="G36" s="381"/>
      <c r="H36" s="539"/>
      <c r="I36" s="539"/>
      <c r="J36" s="539"/>
      <c r="K36" s="539"/>
      <c r="L36" s="539"/>
      <c r="M36" s="541"/>
      <c r="N36" s="28"/>
      <c r="O36" s="28"/>
    </row>
    <row r="37" spans="1:169">
      <c r="A37" s="545"/>
      <c r="B37" s="546"/>
      <c r="C37" s="546"/>
      <c r="D37" s="548"/>
      <c r="E37" s="550"/>
      <c r="F37" s="543"/>
      <c r="G37" s="381"/>
      <c r="H37" s="539"/>
      <c r="I37" s="539"/>
      <c r="J37" s="539"/>
      <c r="K37" s="539"/>
      <c r="L37" s="539"/>
      <c r="M37" s="541"/>
      <c r="N37" s="28"/>
      <c r="O37" s="28"/>
    </row>
    <row r="38" spans="1:169">
      <c r="A38" s="545"/>
      <c r="B38" s="546"/>
      <c r="C38" s="546"/>
      <c r="D38" s="548"/>
      <c r="E38" s="550"/>
      <c r="F38" s="543"/>
      <c r="G38" s="381"/>
      <c r="H38" s="539"/>
      <c r="I38" s="539"/>
      <c r="J38" s="539"/>
      <c r="K38" s="539"/>
      <c r="L38" s="539"/>
      <c r="M38" s="541"/>
      <c r="N38" s="28"/>
      <c r="O38" s="28"/>
    </row>
    <row r="39" spans="1:169" ht="15" thickBot="1">
      <c r="A39" s="545"/>
      <c r="B39" s="546"/>
      <c r="C39" s="546"/>
      <c r="D39" s="548"/>
      <c r="E39" s="550"/>
      <c r="F39" s="543"/>
      <c r="G39" s="381"/>
      <c r="H39" s="539"/>
      <c r="I39" s="539"/>
      <c r="J39" s="539"/>
      <c r="K39" s="539"/>
      <c r="L39" s="539"/>
      <c r="M39" s="541"/>
      <c r="N39" s="28"/>
      <c r="O39" s="28"/>
    </row>
    <row r="40" spans="1:169" s="20" customFormat="1" ht="13.95" customHeight="1">
      <c r="A40" s="545">
        <f>'7- Mapa Final'!A40</f>
        <v>4</v>
      </c>
      <c r="B40" s="546" t="str">
        <f>'7- Mapa Final'!B40</f>
        <v>Sustracción o publicación de infomacion reservada</v>
      </c>
      <c r="C40" s="546" t="str">
        <f>'7- Mapa Final'!C40</f>
        <v>Publicación o difusión  de información sin el cumplimiento de los criterios de seguridad, calidad o imágen establecidos.</v>
      </c>
      <c r="D40" s="547" t="str">
        <f>'7- Mapa Final'!J40</f>
        <v>Muy Baja - 1</v>
      </c>
      <c r="E40" s="549" t="str">
        <f>'7- Mapa Final'!K40</f>
        <v>Menor - 2</v>
      </c>
      <c r="F40" s="543" t="str">
        <f>'7- Mapa Final'!M40</f>
        <v>Bajo - 2</v>
      </c>
      <c r="G40" s="381" t="str">
        <f>+'7- Mapa Final'!N40:N49</f>
        <v>Aceptar el riesgo</v>
      </c>
      <c r="H40" s="539"/>
      <c r="I40" s="539"/>
      <c r="J40" s="544" t="s">
        <v>8</v>
      </c>
      <c r="K40" s="538">
        <v>45748</v>
      </c>
      <c r="L40" s="538">
        <v>45838</v>
      </c>
      <c r="M40" s="540" t="s">
        <v>522</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5"/>
      <c r="B41" s="546"/>
      <c r="C41" s="546"/>
      <c r="D41" s="548"/>
      <c r="E41" s="550"/>
      <c r="F41" s="543"/>
      <c r="G41" s="381"/>
      <c r="H41" s="539"/>
      <c r="I41" s="539"/>
      <c r="J41" s="539"/>
      <c r="K41" s="539"/>
      <c r="L41" s="539"/>
      <c r="M41" s="54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5"/>
      <c r="B42" s="546"/>
      <c r="C42" s="546"/>
      <c r="D42" s="548"/>
      <c r="E42" s="550"/>
      <c r="F42" s="543"/>
      <c r="G42" s="381"/>
      <c r="H42" s="539"/>
      <c r="I42" s="539"/>
      <c r="J42" s="539"/>
      <c r="K42" s="539"/>
      <c r="L42" s="539"/>
      <c r="M42" s="54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5"/>
      <c r="B43" s="546"/>
      <c r="C43" s="546"/>
      <c r="D43" s="548"/>
      <c r="E43" s="550"/>
      <c r="F43" s="543"/>
      <c r="G43" s="381"/>
      <c r="H43" s="539"/>
      <c r="I43" s="539"/>
      <c r="J43" s="539"/>
      <c r="K43" s="539"/>
      <c r="L43" s="539"/>
      <c r="M43" s="54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5"/>
      <c r="B44" s="546"/>
      <c r="C44" s="546"/>
      <c r="D44" s="548"/>
      <c r="E44" s="550"/>
      <c r="F44" s="543"/>
      <c r="G44" s="381"/>
      <c r="H44" s="539"/>
      <c r="I44" s="539"/>
      <c r="J44" s="539"/>
      <c r="K44" s="539"/>
      <c r="L44" s="539"/>
      <c r="M44" s="54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5"/>
      <c r="B45" s="546"/>
      <c r="C45" s="546"/>
      <c r="D45" s="548"/>
      <c r="E45" s="550"/>
      <c r="F45" s="543"/>
      <c r="G45" s="381"/>
      <c r="H45" s="539"/>
      <c r="I45" s="539"/>
      <c r="J45" s="539"/>
      <c r="K45" s="539"/>
      <c r="L45" s="539"/>
      <c r="M45" s="541"/>
      <c r="N45" s="28"/>
      <c r="O45" s="28"/>
    </row>
    <row r="46" spans="1:169">
      <c r="A46" s="545"/>
      <c r="B46" s="546"/>
      <c r="C46" s="546"/>
      <c r="D46" s="548"/>
      <c r="E46" s="550"/>
      <c r="F46" s="543"/>
      <c r="G46" s="381"/>
      <c r="H46" s="539"/>
      <c r="I46" s="539"/>
      <c r="J46" s="539"/>
      <c r="K46" s="539"/>
      <c r="L46" s="539"/>
      <c r="M46" s="541"/>
      <c r="N46" s="28"/>
      <c r="O46" s="28"/>
    </row>
    <row r="47" spans="1:169">
      <c r="A47" s="545"/>
      <c r="B47" s="546"/>
      <c r="C47" s="546"/>
      <c r="D47" s="548"/>
      <c r="E47" s="550"/>
      <c r="F47" s="543"/>
      <c r="G47" s="381"/>
      <c r="H47" s="539"/>
      <c r="I47" s="539"/>
      <c r="J47" s="539"/>
      <c r="K47" s="539"/>
      <c r="L47" s="539"/>
      <c r="M47" s="541"/>
      <c r="N47" s="28"/>
      <c r="O47" s="28"/>
    </row>
    <row r="48" spans="1:169">
      <c r="A48" s="545"/>
      <c r="B48" s="546"/>
      <c r="C48" s="546"/>
      <c r="D48" s="548"/>
      <c r="E48" s="550"/>
      <c r="F48" s="543"/>
      <c r="G48" s="381"/>
      <c r="H48" s="539"/>
      <c r="I48" s="539"/>
      <c r="J48" s="539"/>
      <c r="K48" s="539"/>
      <c r="L48" s="539"/>
      <c r="M48" s="541"/>
      <c r="N48" s="28"/>
      <c r="O48" s="28"/>
    </row>
    <row r="49" spans="1:169" ht="15" thickBot="1">
      <c r="A49" s="545"/>
      <c r="B49" s="546"/>
      <c r="C49" s="546"/>
      <c r="D49" s="548"/>
      <c r="E49" s="550"/>
      <c r="F49" s="543"/>
      <c r="G49" s="381"/>
      <c r="H49" s="539"/>
      <c r="I49" s="539"/>
      <c r="J49" s="539"/>
      <c r="K49" s="539"/>
      <c r="L49" s="539"/>
      <c r="M49" s="541"/>
      <c r="N49" s="28"/>
      <c r="O49" s="28"/>
    </row>
    <row r="50" spans="1:169" s="20" customFormat="1" ht="13.95" customHeight="1">
      <c r="A50" s="545">
        <f>'7- Mapa Final'!A50</f>
        <v>5</v>
      </c>
      <c r="B50" s="546"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47" t="str">
        <f>'7- Mapa Final'!J50</f>
        <v>Muy Baja - 1</v>
      </c>
      <c r="E50" s="549" t="str">
        <f>'7- Mapa Final'!K50</f>
        <v>Mayor - 4</v>
      </c>
      <c r="F50" s="543" t="str">
        <f>'7- Mapa Final'!M50</f>
        <v>Alto  - 4</v>
      </c>
      <c r="G50" s="381" t="str">
        <f>+'7- Mapa Final'!N50:N59</f>
        <v>Reducir (Mitigar)</v>
      </c>
      <c r="H50" s="539"/>
      <c r="I50" s="539"/>
      <c r="J50" s="544" t="s">
        <v>8</v>
      </c>
      <c r="K50" s="538">
        <v>45748</v>
      </c>
      <c r="L50" s="538">
        <v>45838</v>
      </c>
      <c r="M50" s="540" t="s">
        <v>522</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5"/>
      <c r="B51" s="546"/>
      <c r="C51" s="546"/>
      <c r="D51" s="548"/>
      <c r="E51" s="550"/>
      <c r="F51" s="543"/>
      <c r="G51" s="381"/>
      <c r="H51" s="539"/>
      <c r="I51" s="539"/>
      <c r="J51" s="539"/>
      <c r="K51" s="539"/>
      <c r="L51" s="539"/>
      <c r="M51" s="541"/>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5"/>
      <c r="B52" s="546"/>
      <c r="C52" s="546"/>
      <c r="D52" s="548"/>
      <c r="E52" s="550"/>
      <c r="F52" s="543"/>
      <c r="G52" s="381"/>
      <c r="H52" s="539"/>
      <c r="I52" s="539"/>
      <c r="J52" s="539"/>
      <c r="K52" s="539"/>
      <c r="L52" s="539"/>
      <c r="M52" s="541"/>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5"/>
      <c r="B53" s="546"/>
      <c r="C53" s="546"/>
      <c r="D53" s="548"/>
      <c r="E53" s="550"/>
      <c r="F53" s="543"/>
      <c r="G53" s="381"/>
      <c r="H53" s="539"/>
      <c r="I53" s="539"/>
      <c r="J53" s="539"/>
      <c r="K53" s="539"/>
      <c r="L53" s="539"/>
      <c r="M53" s="541"/>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5"/>
      <c r="B54" s="546"/>
      <c r="C54" s="546"/>
      <c r="D54" s="548"/>
      <c r="E54" s="550"/>
      <c r="F54" s="543"/>
      <c r="G54" s="381"/>
      <c r="H54" s="539"/>
      <c r="I54" s="539"/>
      <c r="J54" s="539"/>
      <c r="K54" s="539"/>
      <c r="L54" s="539"/>
      <c r="M54" s="541"/>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5"/>
      <c r="B55" s="546"/>
      <c r="C55" s="546"/>
      <c r="D55" s="548"/>
      <c r="E55" s="550"/>
      <c r="F55" s="543"/>
      <c r="G55" s="381"/>
      <c r="H55" s="539"/>
      <c r="I55" s="539"/>
      <c r="J55" s="539"/>
      <c r="K55" s="539"/>
      <c r="L55" s="539"/>
      <c r="M55" s="541"/>
      <c r="N55" s="28"/>
      <c r="O55" s="28"/>
    </row>
    <row r="56" spans="1:169">
      <c r="A56" s="545"/>
      <c r="B56" s="546"/>
      <c r="C56" s="546"/>
      <c r="D56" s="548"/>
      <c r="E56" s="550"/>
      <c r="F56" s="543"/>
      <c r="G56" s="381"/>
      <c r="H56" s="539"/>
      <c r="I56" s="539"/>
      <c r="J56" s="539"/>
      <c r="K56" s="539"/>
      <c r="L56" s="539"/>
      <c r="M56" s="541"/>
      <c r="N56" s="28"/>
      <c r="O56" s="28"/>
    </row>
    <row r="57" spans="1:169">
      <c r="A57" s="545"/>
      <c r="B57" s="546"/>
      <c r="C57" s="546"/>
      <c r="D57" s="548"/>
      <c r="E57" s="550"/>
      <c r="F57" s="543"/>
      <c r="G57" s="381"/>
      <c r="H57" s="539"/>
      <c r="I57" s="539"/>
      <c r="J57" s="539"/>
      <c r="K57" s="539"/>
      <c r="L57" s="539"/>
      <c r="M57" s="541"/>
      <c r="N57" s="28"/>
      <c r="O57" s="28"/>
    </row>
    <row r="58" spans="1:169">
      <c r="A58" s="545"/>
      <c r="B58" s="546"/>
      <c r="C58" s="546"/>
      <c r="D58" s="548"/>
      <c r="E58" s="550"/>
      <c r="F58" s="543"/>
      <c r="G58" s="381"/>
      <c r="H58" s="539"/>
      <c r="I58" s="539"/>
      <c r="J58" s="539"/>
      <c r="K58" s="539"/>
      <c r="L58" s="539"/>
      <c r="M58" s="541"/>
      <c r="N58" s="28"/>
      <c r="O58" s="28"/>
    </row>
    <row r="59" spans="1:169" ht="15" thickBot="1">
      <c r="A59" s="545"/>
      <c r="B59" s="546"/>
      <c r="C59" s="546"/>
      <c r="D59" s="548"/>
      <c r="E59" s="550"/>
      <c r="F59" s="543"/>
      <c r="G59" s="381"/>
      <c r="H59" s="539"/>
      <c r="I59" s="539"/>
      <c r="J59" s="539"/>
      <c r="K59" s="539"/>
      <c r="L59" s="539"/>
      <c r="M59" s="541"/>
      <c r="N59" s="28"/>
      <c r="O59" s="28"/>
    </row>
    <row r="60" spans="1:169">
      <c r="A60" s="545">
        <f>'7- Mapa Final'!A60</f>
        <v>6</v>
      </c>
      <c r="B60" s="546"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6" t="str">
        <f>'7- Mapa Final'!C60</f>
        <v>Cuando por indebido interés se actúe afectando la prestación del servicio de Audiencias Virtuales, Videoconferencias y  streaming (Servicios por Demanda), afectando el desarrollo de procesos judiciales y la transmisión de eventos.</v>
      </c>
      <c r="D60" s="547" t="str">
        <f>'7- Mapa Final'!J60</f>
        <v>Muy Baja - 1</v>
      </c>
      <c r="E60" s="549" t="str">
        <f>'7- Mapa Final'!K60</f>
        <v>Menor - 2</v>
      </c>
      <c r="F60" s="543" t="str">
        <f>'7- Mapa Final'!M60</f>
        <v>Bajo - 2</v>
      </c>
      <c r="G60" s="381" t="str">
        <f>+'7- Mapa Final'!N60:N69</f>
        <v>Aceptar el riesgo</v>
      </c>
      <c r="H60" s="539"/>
      <c r="I60" s="539"/>
      <c r="J60" s="544" t="s">
        <v>8</v>
      </c>
      <c r="K60" s="538">
        <v>45748</v>
      </c>
      <c r="L60" s="538">
        <v>45838</v>
      </c>
      <c r="M60" s="540" t="s">
        <v>522</v>
      </c>
    </row>
    <row r="61" spans="1:169">
      <c r="A61" s="545"/>
      <c r="B61" s="546"/>
      <c r="C61" s="546"/>
      <c r="D61" s="548"/>
      <c r="E61" s="550"/>
      <c r="F61" s="543"/>
      <c r="G61" s="381"/>
      <c r="H61" s="539"/>
      <c r="I61" s="539"/>
      <c r="J61" s="539"/>
      <c r="K61" s="539"/>
      <c r="L61" s="539"/>
      <c r="M61" s="541"/>
    </row>
    <row r="62" spans="1:169">
      <c r="A62" s="545"/>
      <c r="B62" s="546"/>
      <c r="C62" s="546"/>
      <c r="D62" s="548"/>
      <c r="E62" s="550"/>
      <c r="F62" s="543"/>
      <c r="G62" s="381"/>
      <c r="H62" s="539"/>
      <c r="I62" s="539"/>
      <c r="J62" s="539"/>
      <c r="K62" s="539"/>
      <c r="L62" s="539"/>
      <c r="M62" s="541"/>
    </row>
    <row r="63" spans="1:169">
      <c r="A63" s="545"/>
      <c r="B63" s="546"/>
      <c r="C63" s="546"/>
      <c r="D63" s="548"/>
      <c r="E63" s="550"/>
      <c r="F63" s="543"/>
      <c r="G63" s="381"/>
      <c r="H63" s="539"/>
      <c r="I63" s="539"/>
      <c r="J63" s="539"/>
      <c r="K63" s="539"/>
      <c r="L63" s="539"/>
      <c r="M63" s="541"/>
    </row>
    <row r="64" spans="1:169">
      <c r="A64" s="545"/>
      <c r="B64" s="546"/>
      <c r="C64" s="546"/>
      <c r="D64" s="548"/>
      <c r="E64" s="550"/>
      <c r="F64" s="543"/>
      <c r="G64" s="381"/>
      <c r="H64" s="539"/>
      <c r="I64" s="539"/>
      <c r="J64" s="539"/>
      <c r="K64" s="539"/>
      <c r="L64" s="539"/>
      <c r="M64" s="541"/>
    </row>
    <row r="65" spans="1:13">
      <c r="A65" s="545"/>
      <c r="B65" s="546"/>
      <c r="C65" s="546"/>
      <c r="D65" s="548"/>
      <c r="E65" s="550"/>
      <c r="F65" s="543"/>
      <c r="G65" s="381"/>
      <c r="H65" s="539"/>
      <c r="I65" s="539"/>
      <c r="J65" s="539"/>
      <c r="K65" s="539"/>
      <c r="L65" s="539"/>
      <c r="M65" s="541"/>
    </row>
    <row r="66" spans="1:13">
      <c r="A66" s="545"/>
      <c r="B66" s="546"/>
      <c r="C66" s="546"/>
      <c r="D66" s="548"/>
      <c r="E66" s="550"/>
      <c r="F66" s="543"/>
      <c r="G66" s="381"/>
      <c r="H66" s="539"/>
      <c r="I66" s="539"/>
      <c r="J66" s="539"/>
      <c r="K66" s="539"/>
      <c r="L66" s="539"/>
      <c r="M66" s="541"/>
    </row>
    <row r="67" spans="1:13">
      <c r="A67" s="545"/>
      <c r="B67" s="546"/>
      <c r="C67" s="546"/>
      <c r="D67" s="548"/>
      <c r="E67" s="550"/>
      <c r="F67" s="543"/>
      <c r="G67" s="381"/>
      <c r="H67" s="539"/>
      <c r="I67" s="539"/>
      <c r="J67" s="539"/>
      <c r="K67" s="539"/>
      <c r="L67" s="539"/>
      <c r="M67" s="541"/>
    </row>
    <row r="68" spans="1:13" ht="41.25" customHeight="1">
      <c r="A68" s="545"/>
      <c r="B68" s="546"/>
      <c r="C68" s="546"/>
      <c r="D68" s="548"/>
      <c r="E68" s="550"/>
      <c r="F68" s="543"/>
      <c r="G68" s="381"/>
      <c r="H68" s="539"/>
      <c r="I68" s="539"/>
      <c r="J68" s="539"/>
      <c r="K68" s="539"/>
      <c r="L68" s="539"/>
      <c r="M68" s="541"/>
    </row>
    <row r="69" spans="1:13" ht="15" thickBot="1">
      <c r="A69" s="545"/>
      <c r="B69" s="546"/>
      <c r="C69" s="546"/>
      <c r="D69" s="548"/>
      <c r="E69" s="550"/>
      <c r="F69" s="543"/>
      <c r="G69" s="381"/>
      <c r="H69" s="539"/>
      <c r="I69" s="539"/>
      <c r="J69" s="539"/>
      <c r="K69" s="539"/>
      <c r="L69" s="539"/>
      <c r="M69" s="541"/>
    </row>
    <row r="70" spans="1:13">
      <c r="A70" s="545">
        <f>'7- Mapa Final'!A70</f>
        <v>7</v>
      </c>
      <c r="B70" s="546" t="str">
        <f>'7- Mapa Final'!B70</f>
        <v>Ofrecer, prometer, entregar, aceptar o solicitar una ventaja indebida para ocultar, modificar o eliminar información publicada en el Portal Web de la Rama Judicial para  favorecer intereses en beneficio propio o de terceros.</v>
      </c>
      <c r="C70" s="546" t="str">
        <f>'7- Mapa Final'!C70</f>
        <v xml:space="preserve"> Cuando la información que se publica en el Portal de la Rama Judicial se oculta, modifica o elimina de manera indebida, afectando la imagen reputacional de la Rama Judicial.</v>
      </c>
      <c r="D70" s="547" t="str">
        <f>'7- Mapa Final'!J70</f>
        <v>Muy Baja - 1</v>
      </c>
      <c r="E70" s="549" t="str">
        <f>'7- Mapa Final'!K70</f>
        <v>Menor - 2</v>
      </c>
      <c r="F70" s="543" t="str">
        <f>'7- Mapa Final'!M70</f>
        <v>Bajo - 2</v>
      </c>
      <c r="G70" s="381" t="str">
        <f>+'7- Mapa Final'!N70:N79</f>
        <v>Aceptar el riesgo</v>
      </c>
      <c r="H70" s="539"/>
      <c r="I70" s="539"/>
      <c r="J70" s="544" t="s">
        <v>8</v>
      </c>
      <c r="K70" s="538">
        <v>45748</v>
      </c>
      <c r="L70" s="538">
        <v>45838</v>
      </c>
      <c r="M70" s="540" t="s">
        <v>522</v>
      </c>
    </row>
    <row r="71" spans="1:13">
      <c r="A71" s="545"/>
      <c r="B71" s="546"/>
      <c r="C71" s="546"/>
      <c r="D71" s="548"/>
      <c r="E71" s="550"/>
      <c r="F71" s="543"/>
      <c r="G71" s="381"/>
      <c r="H71" s="539"/>
      <c r="I71" s="539"/>
      <c r="J71" s="539"/>
      <c r="K71" s="539"/>
      <c r="L71" s="539"/>
      <c r="M71" s="541"/>
    </row>
    <row r="72" spans="1:13">
      <c r="A72" s="545"/>
      <c r="B72" s="546"/>
      <c r="C72" s="546"/>
      <c r="D72" s="548"/>
      <c r="E72" s="550"/>
      <c r="F72" s="543"/>
      <c r="G72" s="381"/>
      <c r="H72" s="539"/>
      <c r="I72" s="539"/>
      <c r="J72" s="539"/>
      <c r="K72" s="539"/>
      <c r="L72" s="539"/>
      <c r="M72" s="541"/>
    </row>
    <row r="73" spans="1:13">
      <c r="A73" s="545"/>
      <c r="B73" s="546"/>
      <c r="C73" s="546"/>
      <c r="D73" s="548"/>
      <c r="E73" s="550"/>
      <c r="F73" s="543"/>
      <c r="G73" s="381"/>
      <c r="H73" s="539"/>
      <c r="I73" s="539"/>
      <c r="J73" s="539"/>
      <c r="K73" s="539"/>
      <c r="L73" s="539"/>
      <c r="M73" s="541"/>
    </row>
    <row r="74" spans="1:13">
      <c r="A74" s="545"/>
      <c r="B74" s="546"/>
      <c r="C74" s="546"/>
      <c r="D74" s="548"/>
      <c r="E74" s="550"/>
      <c r="F74" s="543"/>
      <c r="G74" s="381"/>
      <c r="H74" s="539"/>
      <c r="I74" s="539"/>
      <c r="J74" s="539"/>
      <c r="K74" s="539"/>
      <c r="L74" s="539"/>
      <c r="M74" s="541"/>
    </row>
    <row r="75" spans="1:13">
      <c r="A75" s="545"/>
      <c r="B75" s="546"/>
      <c r="C75" s="546"/>
      <c r="D75" s="548"/>
      <c r="E75" s="550"/>
      <c r="F75" s="543"/>
      <c r="G75" s="381"/>
      <c r="H75" s="539"/>
      <c r="I75" s="539"/>
      <c r="J75" s="539"/>
      <c r="K75" s="539"/>
      <c r="L75" s="539"/>
      <c r="M75" s="541"/>
    </row>
    <row r="76" spans="1:13">
      <c r="A76" s="545"/>
      <c r="B76" s="546"/>
      <c r="C76" s="546"/>
      <c r="D76" s="548"/>
      <c r="E76" s="550"/>
      <c r="F76" s="543"/>
      <c r="G76" s="381"/>
      <c r="H76" s="539"/>
      <c r="I76" s="539"/>
      <c r="J76" s="539"/>
      <c r="K76" s="539"/>
      <c r="L76" s="539"/>
      <c r="M76" s="541"/>
    </row>
    <row r="77" spans="1:13">
      <c r="A77" s="545"/>
      <c r="B77" s="546"/>
      <c r="C77" s="546"/>
      <c r="D77" s="548"/>
      <c r="E77" s="550"/>
      <c r="F77" s="543"/>
      <c r="G77" s="381"/>
      <c r="H77" s="539"/>
      <c r="I77" s="539"/>
      <c r="J77" s="539"/>
      <c r="K77" s="539"/>
      <c r="L77" s="539"/>
      <c r="M77" s="541"/>
    </row>
    <row r="78" spans="1:13">
      <c r="A78" s="545"/>
      <c r="B78" s="546"/>
      <c r="C78" s="546"/>
      <c r="D78" s="548"/>
      <c r="E78" s="550"/>
      <c r="F78" s="543"/>
      <c r="G78" s="381"/>
      <c r="H78" s="539"/>
      <c r="I78" s="539"/>
      <c r="J78" s="539"/>
      <c r="K78" s="539"/>
      <c r="L78" s="539"/>
      <c r="M78" s="541"/>
    </row>
    <row r="79" spans="1:13" ht="15.75" customHeight="1" thickBot="1">
      <c r="A79" s="579"/>
      <c r="B79" s="580"/>
      <c r="C79" s="580"/>
      <c r="D79" s="581"/>
      <c r="E79" s="582"/>
      <c r="F79" s="583"/>
      <c r="G79" s="382"/>
      <c r="H79" s="586"/>
      <c r="I79" s="586"/>
      <c r="J79" s="539"/>
      <c r="K79" s="539"/>
      <c r="L79" s="539"/>
      <c r="M79" s="541"/>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D103BB-E783-4FA0-A84D-88A946D80AE6}">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J10" sqref="J10:J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3" customWidth="1"/>
    <col min="5" max="5" width="18.5546875" style="21" customWidth="1"/>
    <col min="6" max="6" width="18.33203125" style="21"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3" customFormat="1" ht="16.5" customHeight="1">
      <c r="A1" s="553"/>
      <c r="B1" s="554"/>
      <c r="C1" s="557"/>
      <c r="D1" s="557"/>
      <c r="E1" s="557"/>
      <c r="F1" s="557"/>
      <c r="G1" s="557"/>
      <c r="H1" s="557"/>
      <c r="I1" s="557"/>
      <c r="J1" s="558"/>
      <c r="K1" s="552"/>
      <c r="L1" s="552"/>
      <c r="M1" s="55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55"/>
      <c r="B2" s="556"/>
      <c r="C2" s="559"/>
      <c r="D2" s="559"/>
      <c r="E2" s="559"/>
      <c r="F2" s="559"/>
      <c r="G2" s="559"/>
      <c r="H2" s="559"/>
      <c r="I2" s="559"/>
      <c r="J2" s="560"/>
      <c r="K2" s="552"/>
      <c r="L2" s="552"/>
      <c r="M2" s="55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9"/>
      <c r="D3" s="559"/>
      <c r="E3" s="559"/>
      <c r="F3" s="559"/>
      <c r="G3" s="559"/>
      <c r="H3" s="559"/>
      <c r="I3" s="559"/>
      <c r="J3" s="560"/>
      <c r="K3" s="552"/>
      <c r="L3" s="552"/>
      <c r="M3" s="55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50000000000003" customHeight="1">
      <c r="A4" s="420" t="s">
        <v>273</v>
      </c>
      <c r="B4" s="420"/>
      <c r="C4" s="458" t="s">
        <v>5</v>
      </c>
      <c r="D4" s="458"/>
      <c r="E4" s="458"/>
      <c r="F4" s="458"/>
      <c r="G4" s="458"/>
      <c r="H4" s="458"/>
      <c r="I4" s="458"/>
      <c r="J4" s="458"/>
      <c r="K4" s="458"/>
      <c r="L4" s="458"/>
      <c r="M4" s="45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20" t="s">
        <v>274</v>
      </c>
      <c r="B5" s="420"/>
      <c r="C5" s="459" t="s">
        <v>34</v>
      </c>
      <c r="D5" s="459"/>
      <c r="E5" s="459"/>
      <c r="F5" s="459"/>
      <c r="G5" s="459"/>
      <c r="H5" s="459"/>
      <c r="I5" s="459"/>
      <c r="J5" s="459"/>
      <c r="K5" s="459"/>
      <c r="L5" s="459"/>
      <c r="M5" s="45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50000000000003" customHeight="1" thickBot="1">
      <c r="A6" s="420" t="s">
        <v>275</v>
      </c>
      <c r="B6" s="420"/>
      <c r="C6" s="571" t="s">
        <v>276</v>
      </c>
      <c r="D6" s="572"/>
      <c r="E6" s="572"/>
      <c r="F6" s="572"/>
      <c r="G6" s="572"/>
      <c r="H6" s="572"/>
      <c r="I6" s="572"/>
      <c r="J6" s="572"/>
      <c r="K6" s="572"/>
      <c r="L6" s="572"/>
      <c r="M6" s="57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6" t="s">
        <v>507</v>
      </c>
      <c r="B7" s="567"/>
      <c r="C7" s="568"/>
      <c r="D7" s="569" t="s">
        <v>508</v>
      </c>
      <c r="E7" s="569"/>
      <c r="F7" s="569"/>
      <c r="G7" s="570" t="s">
        <v>509</v>
      </c>
      <c r="H7" s="561" t="s">
        <v>510</v>
      </c>
      <c r="I7" s="563" t="s">
        <v>511</v>
      </c>
      <c r="J7" s="564"/>
      <c r="K7" s="563" t="s">
        <v>512</v>
      </c>
      <c r="L7" s="564"/>
      <c r="M7" s="565" t="s">
        <v>513</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215</v>
      </c>
      <c r="C8" s="29" t="s">
        <v>217</v>
      </c>
      <c r="D8" s="22" t="s">
        <v>227</v>
      </c>
      <c r="E8" s="22" t="s">
        <v>514</v>
      </c>
      <c r="F8" s="22" t="s">
        <v>515</v>
      </c>
      <c r="G8" s="570"/>
      <c r="H8" s="562"/>
      <c r="I8" s="23" t="s">
        <v>516</v>
      </c>
      <c r="J8" s="23" t="s">
        <v>517</v>
      </c>
      <c r="K8" s="23" t="s">
        <v>518</v>
      </c>
      <c r="L8" s="23" t="s">
        <v>519</v>
      </c>
      <c r="M8" s="56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4"/>
      <c r="B9" s="575"/>
      <c r="C9" s="575"/>
      <c r="D9" s="575"/>
      <c r="E9" s="575"/>
      <c r="F9" s="575"/>
      <c r="G9" s="57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6">
        <f>'7- Mapa Final'!A10</f>
        <v>1</v>
      </c>
      <c r="B10" s="551" t="str">
        <f>'7- Mapa Final'!B10</f>
        <v>Incumplimiento de términos en la publicación de información.</v>
      </c>
      <c r="C10" s="551" t="str">
        <f>'7- Mapa Final'!C10</f>
        <v>La información  Administrativa y Judicial de  uso y consulta para los usuarios y partes interesadas, no se ublique para consulta  dentro de los  términos  establecidos por Ley o por la Entidad.</v>
      </c>
      <c r="D10" s="577" t="str">
        <f>'7- Mapa Final'!J10</f>
        <v>Muy Baja - 1</v>
      </c>
      <c r="E10" s="578" t="str">
        <f>'7- Mapa Final'!K10</f>
        <v>Menor - 2</v>
      </c>
      <c r="F10" s="542" t="str">
        <f>'7- Mapa Final'!M10</f>
        <v>Bajo - 2</v>
      </c>
      <c r="G10" s="388" t="s">
        <v>403</v>
      </c>
      <c r="H10" s="544"/>
      <c r="I10" s="544"/>
      <c r="J10" s="544"/>
      <c r="K10" s="587"/>
      <c r="L10" s="587"/>
      <c r="M10" s="585"/>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5"/>
      <c r="B11" s="546"/>
      <c r="C11" s="546"/>
      <c r="D11" s="548"/>
      <c r="E11" s="550"/>
      <c r="F11" s="543"/>
      <c r="G11" s="381"/>
      <c r="H11" s="539"/>
      <c r="I11" s="539"/>
      <c r="J11" s="539"/>
      <c r="K11" s="539"/>
      <c r="L11" s="539"/>
      <c r="M11" s="58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5"/>
      <c r="B12" s="546"/>
      <c r="C12" s="546"/>
      <c r="D12" s="548"/>
      <c r="E12" s="550"/>
      <c r="F12" s="543"/>
      <c r="G12" s="381"/>
      <c r="H12" s="539"/>
      <c r="I12" s="539"/>
      <c r="J12" s="539"/>
      <c r="K12" s="539"/>
      <c r="L12" s="539"/>
      <c r="M12" s="58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5"/>
      <c r="B13" s="546"/>
      <c r="C13" s="546"/>
      <c r="D13" s="548"/>
      <c r="E13" s="550"/>
      <c r="F13" s="543"/>
      <c r="G13" s="381"/>
      <c r="H13" s="539"/>
      <c r="I13" s="539"/>
      <c r="J13" s="539"/>
      <c r="K13" s="539"/>
      <c r="L13" s="539"/>
      <c r="M13" s="58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5"/>
      <c r="B14" s="546"/>
      <c r="C14" s="546"/>
      <c r="D14" s="548"/>
      <c r="E14" s="550"/>
      <c r="F14" s="543"/>
      <c r="G14" s="381"/>
      <c r="H14" s="539"/>
      <c r="I14" s="539"/>
      <c r="J14" s="539"/>
      <c r="K14" s="539"/>
      <c r="L14" s="539"/>
      <c r="M14" s="58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5"/>
      <c r="B15" s="546"/>
      <c r="C15" s="546"/>
      <c r="D15" s="548"/>
      <c r="E15" s="550"/>
      <c r="F15" s="543"/>
      <c r="G15" s="381"/>
      <c r="H15" s="539"/>
      <c r="I15" s="539"/>
      <c r="J15" s="539"/>
      <c r="K15" s="539"/>
      <c r="L15" s="539"/>
      <c r="M15" s="58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5"/>
      <c r="B16" s="546"/>
      <c r="C16" s="546"/>
      <c r="D16" s="548"/>
      <c r="E16" s="550"/>
      <c r="F16" s="543"/>
      <c r="G16" s="381"/>
      <c r="H16" s="539"/>
      <c r="I16" s="539"/>
      <c r="J16" s="539"/>
      <c r="K16" s="539"/>
      <c r="L16" s="539"/>
      <c r="M16" s="58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5"/>
      <c r="B17" s="546"/>
      <c r="C17" s="546"/>
      <c r="D17" s="548"/>
      <c r="E17" s="550"/>
      <c r="F17" s="543"/>
      <c r="G17" s="381"/>
      <c r="H17" s="539"/>
      <c r="I17" s="539"/>
      <c r="J17" s="539"/>
      <c r="K17" s="539"/>
      <c r="L17" s="539"/>
      <c r="M17" s="58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5"/>
      <c r="B18" s="546"/>
      <c r="C18" s="546"/>
      <c r="D18" s="548"/>
      <c r="E18" s="550"/>
      <c r="F18" s="543"/>
      <c r="G18" s="381"/>
      <c r="H18" s="539"/>
      <c r="I18" s="539"/>
      <c r="J18" s="539"/>
      <c r="K18" s="539"/>
      <c r="L18" s="539"/>
      <c r="M18" s="58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45"/>
      <c r="B19" s="546"/>
      <c r="C19" s="546"/>
      <c r="D19" s="548"/>
      <c r="E19" s="550"/>
      <c r="F19" s="543"/>
      <c r="G19" s="381"/>
      <c r="H19" s="539"/>
      <c r="I19" s="539"/>
      <c r="J19" s="539"/>
      <c r="K19" s="539"/>
      <c r="L19" s="539"/>
      <c r="M19" s="58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8">
      <c r="A20" s="545">
        <f>'7- Mapa Final'!A20</f>
        <v>2</v>
      </c>
      <c r="B20" s="546" t="str">
        <f>'7- Mapa Final'!B20</f>
        <v>Publicación de información inexacta</v>
      </c>
      <c r="C20" s="546" t="str">
        <f>'7- Mapa Final'!C20</f>
        <v>La información Administrativa y Judicial de  uso y consulta para los usuarios y partes interesadas se publique  con erores de fondo o de forma.</v>
      </c>
      <c r="D20" s="547" t="str">
        <f>'7- Mapa Final'!J20</f>
        <v>Muy Baja - 1</v>
      </c>
      <c r="E20" s="549" t="str">
        <f>'7- Mapa Final'!K20</f>
        <v>Menor - 2</v>
      </c>
      <c r="F20" s="543" t="str">
        <f>'7- Mapa Final'!M20</f>
        <v>Bajo - 2</v>
      </c>
      <c r="G20" s="381" t="s">
        <v>465</v>
      </c>
      <c r="H20" s="539"/>
      <c r="I20" s="539"/>
      <c r="J20" s="539"/>
      <c r="K20" s="587"/>
      <c r="L20" s="587"/>
      <c r="M20" s="58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5"/>
      <c r="B21" s="546"/>
      <c r="C21" s="546"/>
      <c r="D21" s="548"/>
      <c r="E21" s="550"/>
      <c r="F21" s="543"/>
      <c r="G21" s="381"/>
      <c r="H21" s="539"/>
      <c r="I21" s="539"/>
      <c r="J21" s="539"/>
      <c r="K21" s="539"/>
      <c r="L21" s="539"/>
      <c r="M21" s="58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5"/>
      <c r="B22" s="546"/>
      <c r="C22" s="546"/>
      <c r="D22" s="548"/>
      <c r="E22" s="550"/>
      <c r="F22" s="543"/>
      <c r="G22" s="381"/>
      <c r="H22" s="539"/>
      <c r="I22" s="539"/>
      <c r="J22" s="539"/>
      <c r="K22" s="539"/>
      <c r="L22" s="539"/>
      <c r="M22" s="58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5"/>
      <c r="B23" s="546"/>
      <c r="C23" s="546"/>
      <c r="D23" s="548"/>
      <c r="E23" s="550"/>
      <c r="F23" s="543"/>
      <c r="G23" s="381"/>
      <c r="H23" s="539"/>
      <c r="I23" s="539"/>
      <c r="J23" s="539"/>
      <c r="K23" s="539"/>
      <c r="L23" s="539"/>
      <c r="M23" s="58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5"/>
      <c r="B24" s="546"/>
      <c r="C24" s="546"/>
      <c r="D24" s="548"/>
      <c r="E24" s="550"/>
      <c r="F24" s="543"/>
      <c r="G24" s="381"/>
      <c r="H24" s="539"/>
      <c r="I24" s="539"/>
      <c r="J24" s="539"/>
      <c r="K24" s="539"/>
      <c r="L24" s="539"/>
      <c r="M24" s="58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5"/>
      <c r="B25" s="546"/>
      <c r="C25" s="546"/>
      <c r="D25" s="548"/>
      <c r="E25" s="550"/>
      <c r="F25" s="543"/>
      <c r="G25" s="381"/>
      <c r="H25" s="539"/>
      <c r="I25" s="539"/>
      <c r="J25" s="539"/>
      <c r="K25" s="539"/>
      <c r="L25" s="539"/>
      <c r="M25" s="584"/>
      <c r="N25" s="28"/>
      <c r="O25" s="28"/>
    </row>
    <row r="26" spans="1:169">
      <c r="A26" s="545"/>
      <c r="B26" s="546"/>
      <c r="C26" s="546"/>
      <c r="D26" s="548"/>
      <c r="E26" s="550"/>
      <c r="F26" s="543"/>
      <c r="G26" s="381"/>
      <c r="H26" s="539"/>
      <c r="I26" s="539"/>
      <c r="J26" s="539"/>
      <c r="K26" s="539"/>
      <c r="L26" s="539"/>
      <c r="M26" s="584"/>
      <c r="N26" s="28"/>
      <c r="O26" s="28"/>
    </row>
    <row r="27" spans="1:169">
      <c r="A27" s="545"/>
      <c r="B27" s="546"/>
      <c r="C27" s="546"/>
      <c r="D27" s="548"/>
      <c r="E27" s="550"/>
      <c r="F27" s="543"/>
      <c r="G27" s="381"/>
      <c r="H27" s="539"/>
      <c r="I27" s="539"/>
      <c r="J27" s="539"/>
      <c r="K27" s="539"/>
      <c r="L27" s="539"/>
      <c r="M27" s="584"/>
      <c r="N27" s="28"/>
      <c r="O27" s="28"/>
    </row>
    <row r="28" spans="1:169">
      <c r="A28" s="545"/>
      <c r="B28" s="546"/>
      <c r="C28" s="546"/>
      <c r="D28" s="548"/>
      <c r="E28" s="550"/>
      <c r="F28" s="543"/>
      <c r="G28" s="381"/>
      <c r="H28" s="539"/>
      <c r="I28" s="539"/>
      <c r="J28" s="539"/>
      <c r="K28" s="539"/>
      <c r="L28" s="539"/>
      <c r="M28" s="584"/>
      <c r="N28" s="28"/>
      <c r="O28" s="28"/>
    </row>
    <row r="29" spans="1:169" ht="15" thickBot="1">
      <c r="A29" s="545"/>
      <c r="B29" s="546"/>
      <c r="C29" s="546"/>
      <c r="D29" s="548"/>
      <c r="E29" s="550"/>
      <c r="F29" s="543"/>
      <c r="G29" s="381"/>
      <c r="H29" s="539"/>
      <c r="I29" s="539"/>
      <c r="J29" s="539"/>
      <c r="K29" s="539"/>
      <c r="L29" s="539"/>
      <c r="M29" s="584"/>
      <c r="N29" s="28"/>
      <c r="O29" s="28"/>
    </row>
    <row r="30" spans="1:169" s="20" customFormat="1" ht="13.8">
      <c r="A30" s="545">
        <f>'7- Mapa Final'!A30</f>
        <v>3</v>
      </c>
      <c r="B30" s="546" t="str">
        <f>'7- Mapa Final'!B30</f>
        <v xml:space="preserve">Pérdida de información </v>
      </c>
      <c r="C30" s="546" t="str">
        <f>'7- Mapa Final'!C30</f>
        <v>Perdida parcial y/o total de la informacion dispuesta en el portal de la Rama Judicial.</v>
      </c>
      <c r="D30" s="547" t="str">
        <f>'7- Mapa Final'!J30</f>
        <v>Muy Baja - 1</v>
      </c>
      <c r="E30" s="549" t="str">
        <f>'7- Mapa Final'!K30</f>
        <v>Leve - 1</v>
      </c>
      <c r="F30" s="543" t="str">
        <f>'7- Mapa Final'!M30</f>
        <v>Bajo - 1</v>
      </c>
      <c r="G30" s="381" t="s">
        <v>465</v>
      </c>
      <c r="H30" s="539"/>
      <c r="I30" s="539"/>
      <c r="J30" s="539"/>
      <c r="K30" s="587"/>
      <c r="L30" s="587"/>
      <c r="M30" s="58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5"/>
      <c r="B31" s="546"/>
      <c r="C31" s="546"/>
      <c r="D31" s="548"/>
      <c r="E31" s="550"/>
      <c r="F31" s="543"/>
      <c r="G31" s="381"/>
      <c r="H31" s="539"/>
      <c r="I31" s="539"/>
      <c r="J31" s="539"/>
      <c r="K31" s="539"/>
      <c r="L31" s="539"/>
      <c r="M31" s="58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5"/>
      <c r="B32" s="546"/>
      <c r="C32" s="546"/>
      <c r="D32" s="548"/>
      <c r="E32" s="550"/>
      <c r="F32" s="543"/>
      <c r="G32" s="381"/>
      <c r="H32" s="539"/>
      <c r="I32" s="539"/>
      <c r="J32" s="539"/>
      <c r="K32" s="539"/>
      <c r="L32" s="539"/>
      <c r="M32" s="58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5"/>
      <c r="B33" s="546"/>
      <c r="C33" s="546"/>
      <c r="D33" s="548"/>
      <c r="E33" s="550"/>
      <c r="F33" s="543"/>
      <c r="G33" s="381"/>
      <c r="H33" s="539"/>
      <c r="I33" s="539"/>
      <c r="J33" s="539"/>
      <c r="K33" s="539"/>
      <c r="L33" s="539"/>
      <c r="M33" s="58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5"/>
      <c r="B34" s="546"/>
      <c r="C34" s="546"/>
      <c r="D34" s="548"/>
      <c r="E34" s="550"/>
      <c r="F34" s="543"/>
      <c r="G34" s="381"/>
      <c r="H34" s="539"/>
      <c r="I34" s="539"/>
      <c r="J34" s="539"/>
      <c r="K34" s="539"/>
      <c r="L34" s="539"/>
      <c r="M34" s="58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5"/>
      <c r="B35" s="546"/>
      <c r="C35" s="546"/>
      <c r="D35" s="548"/>
      <c r="E35" s="550"/>
      <c r="F35" s="543"/>
      <c r="G35" s="381"/>
      <c r="H35" s="539"/>
      <c r="I35" s="539"/>
      <c r="J35" s="539"/>
      <c r="K35" s="539"/>
      <c r="L35" s="539"/>
      <c r="M35" s="584"/>
      <c r="N35" s="28"/>
      <c r="O35" s="28"/>
    </row>
    <row r="36" spans="1:169">
      <c r="A36" s="545"/>
      <c r="B36" s="546"/>
      <c r="C36" s="546"/>
      <c r="D36" s="548"/>
      <c r="E36" s="550"/>
      <c r="F36" s="543"/>
      <c r="G36" s="381"/>
      <c r="H36" s="539"/>
      <c r="I36" s="539"/>
      <c r="J36" s="539"/>
      <c r="K36" s="539"/>
      <c r="L36" s="539"/>
      <c r="M36" s="584"/>
      <c r="N36" s="28"/>
      <c r="O36" s="28"/>
    </row>
    <row r="37" spans="1:169">
      <c r="A37" s="545"/>
      <c r="B37" s="546"/>
      <c r="C37" s="546"/>
      <c r="D37" s="548"/>
      <c r="E37" s="550"/>
      <c r="F37" s="543"/>
      <c r="G37" s="381"/>
      <c r="H37" s="539"/>
      <c r="I37" s="539"/>
      <c r="J37" s="539"/>
      <c r="K37" s="539"/>
      <c r="L37" s="539"/>
      <c r="M37" s="584"/>
      <c r="N37" s="28"/>
      <c r="O37" s="28"/>
    </row>
    <row r="38" spans="1:169">
      <c r="A38" s="545"/>
      <c r="B38" s="546"/>
      <c r="C38" s="546"/>
      <c r="D38" s="548"/>
      <c r="E38" s="550"/>
      <c r="F38" s="543"/>
      <c r="G38" s="381"/>
      <c r="H38" s="539"/>
      <c r="I38" s="539"/>
      <c r="J38" s="539"/>
      <c r="K38" s="539"/>
      <c r="L38" s="539"/>
      <c r="M38" s="584"/>
      <c r="N38" s="28"/>
      <c r="O38" s="28"/>
    </row>
    <row r="39" spans="1:169" ht="15" thickBot="1">
      <c r="A39" s="545"/>
      <c r="B39" s="546"/>
      <c r="C39" s="546"/>
      <c r="D39" s="548"/>
      <c r="E39" s="550"/>
      <c r="F39" s="543"/>
      <c r="G39" s="381"/>
      <c r="H39" s="539"/>
      <c r="I39" s="539"/>
      <c r="J39" s="539"/>
      <c r="K39" s="539"/>
      <c r="L39" s="539"/>
      <c r="M39" s="584"/>
      <c r="N39" s="28"/>
      <c r="O39" s="28"/>
    </row>
    <row r="40" spans="1:169" s="20" customFormat="1" ht="13.8">
      <c r="A40" s="545">
        <f>'7- Mapa Final'!A40</f>
        <v>4</v>
      </c>
      <c r="B40" s="546" t="str">
        <f>'7- Mapa Final'!B40</f>
        <v>Sustracción o publicación de infomacion reservada</v>
      </c>
      <c r="C40" s="546" t="str">
        <f>'7- Mapa Final'!C40</f>
        <v>Publicación o difusión  de información sin el cumplimiento de los criterios de seguridad, calidad o imágen establecidos.</v>
      </c>
      <c r="D40" s="547" t="str">
        <f>'7- Mapa Final'!J40</f>
        <v>Muy Baja - 1</v>
      </c>
      <c r="E40" s="549" t="str">
        <f>'7- Mapa Final'!K40</f>
        <v>Menor - 2</v>
      </c>
      <c r="F40" s="543" t="str">
        <f>'7- Mapa Final'!M40</f>
        <v>Bajo - 2</v>
      </c>
      <c r="G40" s="381" t="s">
        <v>465</v>
      </c>
      <c r="H40" s="539"/>
      <c r="I40" s="539"/>
      <c r="J40" s="539"/>
      <c r="K40" s="587"/>
      <c r="L40" s="587"/>
      <c r="M40" s="58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5"/>
      <c r="B41" s="546"/>
      <c r="C41" s="546"/>
      <c r="D41" s="548"/>
      <c r="E41" s="550"/>
      <c r="F41" s="543"/>
      <c r="G41" s="381"/>
      <c r="H41" s="539"/>
      <c r="I41" s="539"/>
      <c r="J41" s="539"/>
      <c r="K41" s="539"/>
      <c r="L41" s="539"/>
      <c r="M41" s="58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5"/>
      <c r="B42" s="546"/>
      <c r="C42" s="546"/>
      <c r="D42" s="548"/>
      <c r="E42" s="550"/>
      <c r="F42" s="543"/>
      <c r="G42" s="381"/>
      <c r="H42" s="539"/>
      <c r="I42" s="539"/>
      <c r="J42" s="539"/>
      <c r="K42" s="539"/>
      <c r="L42" s="539"/>
      <c r="M42" s="58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5"/>
      <c r="B43" s="546"/>
      <c r="C43" s="546"/>
      <c r="D43" s="548"/>
      <c r="E43" s="550"/>
      <c r="F43" s="543"/>
      <c r="G43" s="381"/>
      <c r="H43" s="539"/>
      <c r="I43" s="539"/>
      <c r="J43" s="539"/>
      <c r="K43" s="539"/>
      <c r="L43" s="539"/>
      <c r="M43" s="58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5"/>
      <c r="B44" s="546"/>
      <c r="C44" s="546"/>
      <c r="D44" s="548"/>
      <c r="E44" s="550"/>
      <c r="F44" s="543"/>
      <c r="G44" s="381"/>
      <c r="H44" s="539"/>
      <c r="I44" s="539"/>
      <c r="J44" s="539"/>
      <c r="K44" s="539"/>
      <c r="L44" s="539"/>
      <c r="M44" s="58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5"/>
      <c r="B45" s="546"/>
      <c r="C45" s="546"/>
      <c r="D45" s="548"/>
      <c r="E45" s="550"/>
      <c r="F45" s="543"/>
      <c r="G45" s="381"/>
      <c r="H45" s="539"/>
      <c r="I45" s="539"/>
      <c r="J45" s="539"/>
      <c r="K45" s="539"/>
      <c r="L45" s="539"/>
      <c r="M45" s="584"/>
      <c r="N45" s="28"/>
      <c r="O45" s="28"/>
    </row>
    <row r="46" spans="1:169">
      <c r="A46" s="545"/>
      <c r="B46" s="546"/>
      <c r="C46" s="546"/>
      <c r="D46" s="548"/>
      <c r="E46" s="550"/>
      <c r="F46" s="543"/>
      <c r="G46" s="381"/>
      <c r="H46" s="539"/>
      <c r="I46" s="539"/>
      <c r="J46" s="539"/>
      <c r="K46" s="539"/>
      <c r="L46" s="539"/>
      <c r="M46" s="584"/>
      <c r="N46" s="28"/>
      <c r="O46" s="28"/>
    </row>
    <row r="47" spans="1:169">
      <c r="A47" s="545"/>
      <c r="B47" s="546"/>
      <c r="C47" s="546"/>
      <c r="D47" s="548"/>
      <c r="E47" s="550"/>
      <c r="F47" s="543"/>
      <c r="G47" s="381"/>
      <c r="H47" s="539"/>
      <c r="I47" s="539"/>
      <c r="J47" s="539"/>
      <c r="K47" s="539"/>
      <c r="L47" s="539"/>
      <c r="M47" s="584"/>
      <c r="N47" s="28"/>
      <c r="O47" s="28"/>
    </row>
    <row r="48" spans="1:169">
      <c r="A48" s="545"/>
      <c r="B48" s="546"/>
      <c r="C48" s="546"/>
      <c r="D48" s="548"/>
      <c r="E48" s="550"/>
      <c r="F48" s="543"/>
      <c r="G48" s="381"/>
      <c r="H48" s="539"/>
      <c r="I48" s="539"/>
      <c r="J48" s="539"/>
      <c r="K48" s="539"/>
      <c r="L48" s="539"/>
      <c r="M48" s="584"/>
      <c r="N48" s="28"/>
      <c r="O48" s="28"/>
    </row>
    <row r="49" spans="1:169" ht="15" thickBot="1">
      <c r="A49" s="545"/>
      <c r="B49" s="546"/>
      <c r="C49" s="546"/>
      <c r="D49" s="548"/>
      <c r="E49" s="550"/>
      <c r="F49" s="543"/>
      <c r="G49" s="381"/>
      <c r="H49" s="539"/>
      <c r="I49" s="539"/>
      <c r="J49" s="539"/>
      <c r="K49" s="539"/>
      <c r="L49" s="539"/>
      <c r="M49" s="584"/>
      <c r="N49" s="28"/>
      <c r="O49" s="28"/>
    </row>
    <row r="50" spans="1:169" s="20" customFormat="1" ht="13.8">
      <c r="A50" s="545">
        <f>'7- Mapa Final'!A50</f>
        <v>5</v>
      </c>
      <c r="B50" s="546"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47" t="str">
        <f>'7- Mapa Final'!J50</f>
        <v>Muy Baja - 1</v>
      </c>
      <c r="E50" s="549" t="str">
        <f>'7- Mapa Final'!K50</f>
        <v>Mayor - 4</v>
      </c>
      <c r="F50" s="543" t="str">
        <f>'7- Mapa Final'!M50</f>
        <v>Alto  - 4</v>
      </c>
      <c r="G50" s="381" t="s">
        <v>465</v>
      </c>
      <c r="H50" s="539"/>
      <c r="I50" s="539"/>
      <c r="J50" s="539"/>
      <c r="K50" s="587"/>
      <c r="L50" s="587"/>
      <c r="M50" s="58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5"/>
      <c r="B51" s="546"/>
      <c r="C51" s="546"/>
      <c r="D51" s="548"/>
      <c r="E51" s="550"/>
      <c r="F51" s="543"/>
      <c r="G51" s="381"/>
      <c r="H51" s="539"/>
      <c r="I51" s="539"/>
      <c r="J51" s="539"/>
      <c r="K51" s="539"/>
      <c r="L51" s="539"/>
      <c r="M51" s="58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5"/>
      <c r="B52" s="546"/>
      <c r="C52" s="546"/>
      <c r="D52" s="548"/>
      <c r="E52" s="550"/>
      <c r="F52" s="543"/>
      <c r="G52" s="381"/>
      <c r="H52" s="539"/>
      <c r="I52" s="539"/>
      <c r="J52" s="539"/>
      <c r="K52" s="539"/>
      <c r="L52" s="539"/>
      <c r="M52" s="58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5"/>
      <c r="B53" s="546"/>
      <c r="C53" s="546"/>
      <c r="D53" s="548"/>
      <c r="E53" s="550"/>
      <c r="F53" s="543"/>
      <c r="G53" s="381"/>
      <c r="H53" s="539"/>
      <c r="I53" s="539"/>
      <c r="J53" s="539"/>
      <c r="K53" s="539"/>
      <c r="L53" s="539"/>
      <c r="M53" s="58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5"/>
      <c r="B54" s="546"/>
      <c r="C54" s="546"/>
      <c r="D54" s="548"/>
      <c r="E54" s="550"/>
      <c r="F54" s="543"/>
      <c r="G54" s="381"/>
      <c r="H54" s="539"/>
      <c r="I54" s="539"/>
      <c r="J54" s="539"/>
      <c r="K54" s="539"/>
      <c r="L54" s="539"/>
      <c r="M54" s="58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5"/>
      <c r="B55" s="546"/>
      <c r="C55" s="546"/>
      <c r="D55" s="548"/>
      <c r="E55" s="550"/>
      <c r="F55" s="543"/>
      <c r="G55" s="381"/>
      <c r="H55" s="539"/>
      <c r="I55" s="539"/>
      <c r="J55" s="539"/>
      <c r="K55" s="539"/>
      <c r="L55" s="539"/>
      <c r="M55" s="584"/>
      <c r="N55" s="28"/>
      <c r="O55" s="28"/>
    </row>
    <row r="56" spans="1:169">
      <c r="A56" s="545"/>
      <c r="B56" s="546"/>
      <c r="C56" s="546"/>
      <c r="D56" s="548"/>
      <c r="E56" s="550"/>
      <c r="F56" s="543"/>
      <c r="G56" s="381"/>
      <c r="H56" s="539"/>
      <c r="I56" s="539"/>
      <c r="J56" s="539"/>
      <c r="K56" s="539"/>
      <c r="L56" s="539"/>
      <c r="M56" s="584"/>
      <c r="N56" s="28"/>
      <c r="O56" s="28"/>
    </row>
    <row r="57" spans="1:169">
      <c r="A57" s="545"/>
      <c r="B57" s="546"/>
      <c r="C57" s="546"/>
      <c r="D57" s="548"/>
      <c r="E57" s="550"/>
      <c r="F57" s="543"/>
      <c r="G57" s="381"/>
      <c r="H57" s="539"/>
      <c r="I57" s="539"/>
      <c r="J57" s="539"/>
      <c r="K57" s="539"/>
      <c r="L57" s="539"/>
      <c r="M57" s="584"/>
      <c r="N57" s="28"/>
      <c r="O57" s="28"/>
    </row>
    <row r="58" spans="1:169">
      <c r="A58" s="545"/>
      <c r="B58" s="546"/>
      <c r="C58" s="546"/>
      <c r="D58" s="548"/>
      <c r="E58" s="550"/>
      <c r="F58" s="543"/>
      <c r="G58" s="381"/>
      <c r="H58" s="539"/>
      <c r="I58" s="539"/>
      <c r="J58" s="539"/>
      <c r="K58" s="539"/>
      <c r="L58" s="539"/>
      <c r="M58" s="584"/>
      <c r="N58" s="28"/>
      <c r="O58" s="28"/>
    </row>
    <row r="59" spans="1:169" ht="15" thickBot="1">
      <c r="A59" s="545"/>
      <c r="B59" s="546"/>
      <c r="C59" s="546"/>
      <c r="D59" s="548"/>
      <c r="E59" s="550"/>
      <c r="F59" s="543"/>
      <c r="G59" s="381"/>
      <c r="H59" s="539"/>
      <c r="I59" s="539"/>
      <c r="J59" s="539"/>
      <c r="K59" s="539"/>
      <c r="L59" s="539"/>
      <c r="M59" s="584"/>
      <c r="N59" s="28"/>
      <c r="O59" s="28"/>
    </row>
    <row r="60" spans="1:169">
      <c r="A60" s="545">
        <f>'7- Mapa Final'!A60</f>
        <v>6</v>
      </c>
      <c r="B60" s="546"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6" t="str">
        <f>'7- Mapa Final'!C60</f>
        <v>Cuando por indebido interés se actúe afectando la prestación del servicio de Audiencias Virtuales, Videoconferencias y  streaming (Servicios por Demanda), afectando el desarrollo de procesos judiciales y la transmisión de eventos.</v>
      </c>
      <c r="D60" s="547" t="str">
        <f>'7- Mapa Final'!J60</f>
        <v>Muy Baja - 1</v>
      </c>
      <c r="E60" s="549" t="str">
        <f>'7- Mapa Final'!K60</f>
        <v>Menor - 2</v>
      </c>
      <c r="F60" s="543" t="str">
        <f>'7- Mapa Final'!M60</f>
        <v>Bajo - 2</v>
      </c>
      <c r="G60" s="381" t="s">
        <v>465</v>
      </c>
      <c r="H60" s="539"/>
      <c r="I60" s="539"/>
      <c r="J60" s="539"/>
      <c r="K60" s="587"/>
      <c r="L60" s="587"/>
      <c r="M60" s="585"/>
    </row>
    <row r="61" spans="1:169">
      <c r="A61" s="545"/>
      <c r="B61" s="546"/>
      <c r="C61" s="546"/>
      <c r="D61" s="548"/>
      <c r="E61" s="550"/>
      <c r="F61" s="543"/>
      <c r="G61" s="381"/>
      <c r="H61" s="539"/>
      <c r="I61" s="539"/>
      <c r="J61" s="539"/>
      <c r="K61" s="539"/>
      <c r="L61" s="539"/>
      <c r="M61" s="584"/>
    </row>
    <row r="62" spans="1:169">
      <c r="A62" s="545"/>
      <c r="B62" s="546"/>
      <c r="C62" s="546"/>
      <c r="D62" s="548"/>
      <c r="E62" s="550"/>
      <c r="F62" s="543"/>
      <c r="G62" s="381"/>
      <c r="H62" s="539"/>
      <c r="I62" s="539"/>
      <c r="J62" s="539"/>
      <c r="K62" s="539"/>
      <c r="L62" s="539"/>
      <c r="M62" s="584"/>
    </row>
    <row r="63" spans="1:169">
      <c r="A63" s="545"/>
      <c r="B63" s="546"/>
      <c r="C63" s="546"/>
      <c r="D63" s="548"/>
      <c r="E63" s="550"/>
      <c r="F63" s="543"/>
      <c r="G63" s="381"/>
      <c r="H63" s="539"/>
      <c r="I63" s="539"/>
      <c r="J63" s="539"/>
      <c r="K63" s="539"/>
      <c r="L63" s="539"/>
      <c r="M63" s="584"/>
    </row>
    <row r="64" spans="1:169">
      <c r="A64" s="545"/>
      <c r="B64" s="546"/>
      <c r="C64" s="546"/>
      <c r="D64" s="548"/>
      <c r="E64" s="550"/>
      <c r="F64" s="543"/>
      <c r="G64" s="381"/>
      <c r="H64" s="539"/>
      <c r="I64" s="539"/>
      <c r="J64" s="539"/>
      <c r="K64" s="539"/>
      <c r="L64" s="539"/>
      <c r="M64" s="584"/>
    </row>
    <row r="65" spans="1:13">
      <c r="A65" s="545"/>
      <c r="B65" s="546"/>
      <c r="C65" s="546"/>
      <c r="D65" s="548"/>
      <c r="E65" s="550"/>
      <c r="F65" s="543"/>
      <c r="G65" s="381"/>
      <c r="H65" s="539"/>
      <c r="I65" s="539"/>
      <c r="J65" s="539"/>
      <c r="K65" s="539"/>
      <c r="L65" s="539"/>
      <c r="M65" s="584"/>
    </row>
    <row r="66" spans="1:13">
      <c r="A66" s="545"/>
      <c r="B66" s="546"/>
      <c r="C66" s="546"/>
      <c r="D66" s="548"/>
      <c r="E66" s="550"/>
      <c r="F66" s="543"/>
      <c r="G66" s="381"/>
      <c r="H66" s="539"/>
      <c r="I66" s="539"/>
      <c r="J66" s="539"/>
      <c r="K66" s="539"/>
      <c r="L66" s="539"/>
      <c r="M66" s="584"/>
    </row>
    <row r="67" spans="1:13">
      <c r="A67" s="545"/>
      <c r="B67" s="546"/>
      <c r="C67" s="546"/>
      <c r="D67" s="548"/>
      <c r="E67" s="550"/>
      <c r="F67" s="543"/>
      <c r="G67" s="381"/>
      <c r="H67" s="539"/>
      <c r="I67" s="539"/>
      <c r="J67" s="539"/>
      <c r="K67" s="539"/>
      <c r="L67" s="539"/>
      <c r="M67" s="584"/>
    </row>
    <row r="68" spans="1:13" ht="33" customHeight="1">
      <c r="A68" s="545"/>
      <c r="B68" s="546"/>
      <c r="C68" s="546"/>
      <c r="D68" s="548"/>
      <c r="E68" s="550"/>
      <c r="F68" s="543"/>
      <c r="G68" s="381"/>
      <c r="H68" s="539"/>
      <c r="I68" s="539"/>
      <c r="J68" s="539"/>
      <c r="K68" s="539"/>
      <c r="L68" s="539"/>
      <c r="M68" s="584"/>
    </row>
    <row r="69" spans="1:13" ht="15" thickBot="1">
      <c r="A69" s="545"/>
      <c r="B69" s="546"/>
      <c r="C69" s="546"/>
      <c r="D69" s="548"/>
      <c r="E69" s="550"/>
      <c r="F69" s="543"/>
      <c r="G69" s="381"/>
      <c r="H69" s="539"/>
      <c r="I69" s="539"/>
      <c r="J69" s="539"/>
      <c r="K69" s="539"/>
      <c r="L69" s="539"/>
      <c r="M69" s="584"/>
    </row>
    <row r="70" spans="1:13">
      <c r="A70" s="545">
        <f>'7- Mapa Final'!A70</f>
        <v>7</v>
      </c>
      <c r="B70" s="546" t="str">
        <f>'7- Mapa Final'!B70</f>
        <v>Ofrecer, prometer, entregar, aceptar o solicitar una ventaja indebida para ocultar, modificar o eliminar información publicada en el Portal Web de la Rama Judicial para  favorecer intereses en beneficio propio o de terceros.</v>
      </c>
      <c r="C70" s="546" t="str">
        <f>'7- Mapa Final'!C70</f>
        <v xml:space="preserve"> Cuando la información que se publica en el Portal de la Rama Judicial se oculta, modifica o elimina de manera indebida, afectando la imagen reputacional de la Rama Judicial.</v>
      </c>
      <c r="D70" s="547" t="str">
        <f>'7- Mapa Final'!J70</f>
        <v>Muy Baja - 1</v>
      </c>
      <c r="E70" s="549" t="str">
        <f>'7- Mapa Final'!K70</f>
        <v>Menor - 2</v>
      </c>
      <c r="F70" s="543" t="str">
        <f>'7- Mapa Final'!M70</f>
        <v>Bajo - 2</v>
      </c>
      <c r="G70" s="381" t="s">
        <v>465</v>
      </c>
      <c r="H70" s="539"/>
      <c r="I70" s="539"/>
      <c r="J70" s="539"/>
      <c r="K70" s="587"/>
      <c r="L70" s="587"/>
      <c r="M70" s="585"/>
    </row>
    <row r="71" spans="1:13">
      <c r="A71" s="545"/>
      <c r="B71" s="546"/>
      <c r="C71" s="546"/>
      <c r="D71" s="548"/>
      <c r="E71" s="550"/>
      <c r="F71" s="543"/>
      <c r="G71" s="381"/>
      <c r="H71" s="539"/>
      <c r="I71" s="539"/>
      <c r="J71" s="539"/>
      <c r="K71" s="539"/>
      <c r="L71" s="539"/>
      <c r="M71" s="584"/>
    </row>
    <row r="72" spans="1:13">
      <c r="A72" s="545"/>
      <c r="B72" s="546"/>
      <c r="C72" s="546"/>
      <c r="D72" s="548"/>
      <c r="E72" s="550"/>
      <c r="F72" s="543"/>
      <c r="G72" s="381"/>
      <c r="H72" s="539"/>
      <c r="I72" s="539"/>
      <c r="J72" s="539"/>
      <c r="K72" s="539"/>
      <c r="L72" s="539"/>
      <c r="M72" s="584"/>
    </row>
    <row r="73" spans="1:13">
      <c r="A73" s="545"/>
      <c r="B73" s="546"/>
      <c r="C73" s="546"/>
      <c r="D73" s="548"/>
      <c r="E73" s="550"/>
      <c r="F73" s="543"/>
      <c r="G73" s="381"/>
      <c r="H73" s="539"/>
      <c r="I73" s="539"/>
      <c r="J73" s="539"/>
      <c r="K73" s="539"/>
      <c r="L73" s="539"/>
      <c r="M73" s="584"/>
    </row>
    <row r="74" spans="1:13">
      <c r="A74" s="545"/>
      <c r="B74" s="546"/>
      <c r="C74" s="546"/>
      <c r="D74" s="548"/>
      <c r="E74" s="550"/>
      <c r="F74" s="543"/>
      <c r="G74" s="381"/>
      <c r="H74" s="539"/>
      <c r="I74" s="539"/>
      <c r="J74" s="539"/>
      <c r="K74" s="539"/>
      <c r="L74" s="539"/>
      <c r="M74" s="584"/>
    </row>
    <row r="75" spans="1:13">
      <c r="A75" s="545"/>
      <c r="B75" s="546"/>
      <c r="C75" s="546"/>
      <c r="D75" s="548"/>
      <c r="E75" s="550"/>
      <c r="F75" s="543"/>
      <c r="G75" s="381"/>
      <c r="H75" s="539"/>
      <c r="I75" s="539"/>
      <c r="J75" s="539"/>
      <c r="K75" s="539"/>
      <c r="L75" s="539"/>
      <c r="M75" s="584"/>
    </row>
    <row r="76" spans="1:13">
      <c r="A76" s="545"/>
      <c r="B76" s="546"/>
      <c r="C76" s="546"/>
      <c r="D76" s="548"/>
      <c r="E76" s="550"/>
      <c r="F76" s="543"/>
      <c r="G76" s="381"/>
      <c r="H76" s="539"/>
      <c r="I76" s="539"/>
      <c r="J76" s="539"/>
      <c r="K76" s="539"/>
      <c r="L76" s="539"/>
      <c r="M76" s="584"/>
    </row>
    <row r="77" spans="1:13">
      <c r="A77" s="545"/>
      <c r="B77" s="546"/>
      <c r="C77" s="546"/>
      <c r="D77" s="548"/>
      <c r="E77" s="550"/>
      <c r="F77" s="543"/>
      <c r="G77" s="381"/>
      <c r="H77" s="539"/>
      <c r="I77" s="539"/>
      <c r="J77" s="539"/>
      <c r="K77" s="539"/>
      <c r="L77" s="539"/>
      <c r="M77" s="584"/>
    </row>
    <row r="78" spans="1:13">
      <c r="A78" s="545"/>
      <c r="B78" s="546"/>
      <c r="C78" s="546"/>
      <c r="D78" s="548"/>
      <c r="E78" s="550"/>
      <c r="F78" s="543"/>
      <c r="G78" s="381"/>
      <c r="H78" s="539"/>
      <c r="I78" s="539"/>
      <c r="J78" s="539"/>
      <c r="K78" s="539"/>
      <c r="L78" s="539"/>
      <c r="M78" s="584"/>
    </row>
    <row r="79" spans="1:13" ht="15" thickBot="1">
      <c r="A79" s="579"/>
      <c r="B79" s="580"/>
      <c r="C79" s="580"/>
      <c r="D79" s="581"/>
      <c r="E79" s="582"/>
      <c r="F79" s="583"/>
      <c r="G79" s="382"/>
      <c r="H79" s="586"/>
      <c r="I79" s="586"/>
      <c r="J79" s="586"/>
      <c r="K79" s="539"/>
      <c r="L79" s="539"/>
      <c r="M79" s="58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B1" zoomScale="70" zoomScaleNormal="70" workbookViewId="0">
      <selection activeCell="I10" sqref="I10:I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3" customWidth="1"/>
    <col min="5" max="5" width="18.5546875" style="21" customWidth="1"/>
    <col min="6" max="6" width="18.33203125" style="21"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3" customFormat="1" ht="16.5" customHeight="1">
      <c r="A1" s="553"/>
      <c r="B1" s="554"/>
      <c r="C1" s="557"/>
      <c r="D1" s="557"/>
      <c r="E1" s="557"/>
      <c r="F1" s="557"/>
      <c r="G1" s="557"/>
      <c r="H1" s="557"/>
      <c r="I1" s="557"/>
      <c r="J1" s="558"/>
      <c r="K1" s="552"/>
      <c r="L1" s="552"/>
      <c r="M1" s="55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55"/>
      <c r="B2" s="556"/>
      <c r="C2" s="559"/>
      <c r="D2" s="559"/>
      <c r="E2" s="559"/>
      <c r="F2" s="559"/>
      <c r="G2" s="559"/>
      <c r="H2" s="559"/>
      <c r="I2" s="559"/>
      <c r="J2" s="560"/>
      <c r="K2" s="552"/>
      <c r="L2" s="552"/>
      <c r="M2" s="55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9"/>
      <c r="D3" s="559"/>
      <c r="E3" s="559"/>
      <c r="F3" s="559"/>
      <c r="G3" s="559"/>
      <c r="H3" s="559"/>
      <c r="I3" s="559"/>
      <c r="J3" s="560"/>
      <c r="K3" s="552"/>
      <c r="L3" s="552"/>
      <c r="M3" s="55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50000000000003" customHeight="1">
      <c r="A4" s="420" t="s">
        <v>273</v>
      </c>
      <c r="B4" s="420"/>
      <c r="C4" s="458" t="s">
        <v>5</v>
      </c>
      <c r="D4" s="458"/>
      <c r="E4" s="458"/>
      <c r="F4" s="458"/>
      <c r="G4" s="458"/>
      <c r="H4" s="458"/>
      <c r="I4" s="458"/>
      <c r="J4" s="458"/>
      <c r="K4" s="458"/>
      <c r="L4" s="458"/>
      <c r="M4" s="45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20" t="s">
        <v>274</v>
      </c>
      <c r="B5" s="420"/>
      <c r="C5" s="459" t="s">
        <v>34</v>
      </c>
      <c r="D5" s="459"/>
      <c r="E5" s="459"/>
      <c r="F5" s="459"/>
      <c r="G5" s="459"/>
      <c r="H5" s="459"/>
      <c r="I5" s="459"/>
      <c r="J5" s="459"/>
      <c r="K5" s="459"/>
      <c r="L5" s="459"/>
      <c r="M5" s="45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50000000000003" customHeight="1" thickBot="1">
      <c r="A6" s="420" t="s">
        <v>275</v>
      </c>
      <c r="B6" s="420"/>
      <c r="C6" s="571" t="s">
        <v>276</v>
      </c>
      <c r="D6" s="572"/>
      <c r="E6" s="572"/>
      <c r="F6" s="572"/>
      <c r="G6" s="572"/>
      <c r="H6" s="572"/>
      <c r="I6" s="572"/>
      <c r="J6" s="572"/>
      <c r="K6" s="572"/>
      <c r="L6" s="572"/>
      <c r="M6" s="573"/>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6" t="s">
        <v>507</v>
      </c>
      <c r="B7" s="567"/>
      <c r="C7" s="568"/>
      <c r="D7" s="569" t="s">
        <v>508</v>
      </c>
      <c r="E7" s="569"/>
      <c r="F7" s="569"/>
      <c r="G7" s="570" t="s">
        <v>509</v>
      </c>
      <c r="H7" s="561" t="s">
        <v>510</v>
      </c>
      <c r="I7" s="563" t="s">
        <v>511</v>
      </c>
      <c r="J7" s="564"/>
      <c r="K7" s="563" t="s">
        <v>512</v>
      </c>
      <c r="L7" s="564"/>
      <c r="M7" s="565" t="s">
        <v>513</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215</v>
      </c>
      <c r="C8" s="29" t="s">
        <v>217</v>
      </c>
      <c r="D8" s="22" t="s">
        <v>227</v>
      </c>
      <c r="E8" s="22" t="s">
        <v>514</v>
      </c>
      <c r="F8" s="22" t="s">
        <v>515</v>
      </c>
      <c r="G8" s="570"/>
      <c r="H8" s="562"/>
      <c r="I8" s="23" t="s">
        <v>516</v>
      </c>
      <c r="J8" s="23" t="s">
        <v>517</v>
      </c>
      <c r="K8" s="23" t="s">
        <v>518</v>
      </c>
      <c r="L8" s="23" t="s">
        <v>519</v>
      </c>
      <c r="M8" s="565"/>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4"/>
      <c r="B9" s="575"/>
      <c r="C9" s="575"/>
      <c r="D9" s="575"/>
      <c r="E9" s="575"/>
      <c r="F9" s="575"/>
      <c r="G9" s="575"/>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6">
        <f>'7- Mapa Final'!A10</f>
        <v>1</v>
      </c>
      <c r="B10" s="551" t="str">
        <f>'7- Mapa Final'!B10</f>
        <v>Incumplimiento de términos en la publicación de información.</v>
      </c>
      <c r="C10" s="551" t="str">
        <f>'7- Mapa Final'!C10</f>
        <v>La información  Administrativa y Judicial de  uso y consulta para los usuarios y partes interesadas, no se ublique para consulta  dentro de los  términos  establecidos por Ley o por la Entidad.</v>
      </c>
      <c r="D10" s="577" t="str">
        <f>'7- Mapa Final'!J10</f>
        <v>Muy Baja - 1</v>
      </c>
      <c r="E10" s="578" t="str">
        <f>'7- Mapa Final'!K10</f>
        <v>Menor - 2</v>
      </c>
      <c r="F10" s="542" t="str">
        <f>'7- Mapa Final'!M10</f>
        <v>Bajo - 2</v>
      </c>
      <c r="G10" s="388" t="s">
        <v>403</v>
      </c>
      <c r="H10" s="544"/>
      <c r="I10" s="544"/>
      <c r="J10" s="544"/>
      <c r="K10" s="587"/>
      <c r="L10" s="587"/>
      <c r="M10" s="585"/>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5"/>
      <c r="B11" s="546"/>
      <c r="C11" s="546"/>
      <c r="D11" s="548"/>
      <c r="E11" s="550"/>
      <c r="F11" s="543"/>
      <c r="G11" s="381"/>
      <c r="H11" s="539"/>
      <c r="I11" s="539"/>
      <c r="J11" s="539"/>
      <c r="K11" s="539"/>
      <c r="L11" s="539"/>
      <c r="M11" s="58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5"/>
      <c r="B12" s="546"/>
      <c r="C12" s="546"/>
      <c r="D12" s="548"/>
      <c r="E12" s="550"/>
      <c r="F12" s="543"/>
      <c r="G12" s="381"/>
      <c r="H12" s="539"/>
      <c r="I12" s="539"/>
      <c r="J12" s="539"/>
      <c r="K12" s="539"/>
      <c r="L12" s="539"/>
      <c r="M12" s="58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5"/>
      <c r="B13" s="546"/>
      <c r="C13" s="546"/>
      <c r="D13" s="548"/>
      <c r="E13" s="550"/>
      <c r="F13" s="543"/>
      <c r="G13" s="381"/>
      <c r="H13" s="539"/>
      <c r="I13" s="539"/>
      <c r="J13" s="539"/>
      <c r="K13" s="539"/>
      <c r="L13" s="539"/>
      <c r="M13" s="58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5"/>
      <c r="B14" s="546"/>
      <c r="C14" s="546"/>
      <c r="D14" s="548"/>
      <c r="E14" s="550"/>
      <c r="F14" s="543"/>
      <c r="G14" s="381"/>
      <c r="H14" s="539"/>
      <c r="I14" s="539"/>
      <c r="J14" s="539"/>
      <c r="K14" s="539"/>
      <c r="L14" s="539"/>
      <c r="M14" s="58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5"/>
      <c r="B15" s="546"/>
      <c r="C15" s="546"/>
      <c r="D15" s="548"/>
      <c r="E15" s="550"/>
      <c r="F15" s="543"/>
      <c r="G15" s="381"/>
      <c r="H15" s="539"/>
      <c r="I15" s="539"/>
      <c r="J15" s="539"/>
      <c r="K15" s="539"/>
      <c r="L15" s="539"/>
      <c r="M15" s="58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5"/>
      <c r="B16" s="546"/>
      <c r="C16" s="546"/>
      <c r="D16" s="548"/>
      <c r="E16" s="550"/>
      <c r="F16" s="543"/>
      <c r="G16" s="381"/>
      <c r="H16" s="539"/>
      <c r="I16" s="539"/>
      <c r="J16" s="539"/>
      <c r="K16" s="539"/>
      <c r="L16" s="539"/>
      <c r="M16" s="58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5"/>
      <c r="B17" s="546"/>
      <c r="C17" s="546"/>
      <c r="D17" s="548"/>
      <c r="E17" s="550"/>
      <c r="F17" s="543"/>
      <c r="G17" s="381"/>
      <c r="H17" s="539"/>
      <c r="I17" s="539"/>
      <c r="J17" s="539"/>
      <c r="K17" s="539"/>
      <c r="L17" s="539"/>
      <c r="M17" s="58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5"/>
      <c r="B18" s="546"/>
      <c r="C18" s="546"/>
      <c r="D18" s="548"/>
      <c r="E18" s="550"/>
      <c r="F18" s="543"/>
      <c r="G18" s="381"/>
      <c r="H18" s="539"/>
      <c r="I18" s="539"/>
      <c r="J18" s="539"/>
      <c r="K18" s="539"/>
      <c r="L18" s="539"/>
      <c r="M18" s="58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45"/>
      <c r="B19" s="546"/>
      <c r="C19" s="546"/>
      <c r="D19" s="548"/>
      <c r="E19" s="550"/>
      <c r="F19" s="543"/>
      <c r="G19" s="381"/>
      <c r="H19" s="539"/>
      <c r="I19" s="539"/>
      <c r="J19" s="539"/>
      <c r="K19" s="539"/>
      <c r="L19" s="539"/>
      <c r="M19" s="58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8">
      <c r="A20" s="545">
        <f>'7- Mapa Final'!A20</f>
        <v>2</v>
      </c>
      <c r="B20" s="546" t="str">
        <f>'7- Mapa Final'!B20</f>
        <v>Publicación de información inexacta</v>
      </c>
      <c r="C20" s="546" t="str">
        <f>'7- Mapa Final'!C20</f>
        <v>La información Administrativa y Judicial de  uso y consulta para los usuarios y partes interesadas se publique  con erores de fondo o de forma.</v>
      </c>
      <c r="D20" s="547" t="str">
        <f>'7- Mapa Final'!J20</f>
        <v>Muy Baja - 1</v>
      </c>
      <c r="E20" s="549" t="str">
        <f>'7- Mapa Final'!K20</f>
        <v>Menor - 2</v>
      </c>
      <c r="F20" s="543" t="str">
        <f>'7- Mapa Final'!M20</f>
        <v>Bajo - 2</v>
      </c>
      <c r="G20" s="381" t="s">
        <v>465</v>
      </c>
      <c r="H20" s="539"/>
      <c r="I20" s="539"/>
      <c r="J20" s="539"/>
      <c r="K20" s="587"/>
      <c r="L20" s="587"/>
      <c r="M20" s="58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5"/>
      <c r="B21" s="546"/>
      <c r="C21" s="546"/>
      <c r="D21" s="548"/>
      <c r="E21" s="550"/>
      <c r="F21" s="543"/>
      <c r="G21" s="381"/>
      <c r="H21" s="539"/>
      <c r="I21" s="539"/>
      <c r="J21" s="539"/>
      <c r="K21" s="539"/>
      <c r="L21" s="539"/>
      <c r="M21" s="58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5"/>
      <c r="B22" s="546"/>
      <c r="C22" s="546"/>
      <c r="D22" s="548"/>
      <c r="E22" s="550"/>
      <c r="F22" s="543"/>
      <c r="G22" s="381"/>
      <c r="H22" s="539"/>
      <c r="I22" s="539"/>
      <c r="J22" s="539"/>
      <c r="K22" s="539"/>
      <c r="L22" s="539"/>
      <c r="M22" s="58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5"/>
      <c r="B23" s="546"/>
      <c r="C23" s="546"/>
      <c r="D23" s="548"/>
      <c r="E23" s="550"/>
      <c r="F23" s="543"/>
      <c r="G23" s="381"/>
      <c r="H23" s="539"/>
      <c r="I23" s="539"/>
      <c r="J23" s="539"/>
      <c r="K23" s="539"/>
      <c r="L23" s="539"/>
      <c r="M23" s="58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5"/>
      <c r="B24" s="546"/>
      <c r="C24" s="546"/>
      <c r="D24" s="548"/>
      <c r="E24" s="550"/>
      <c r="F24" s="543"/>
      <c r="G24" s="381"/>
      <c r="H24" s="539"/>
      <c r="I24" s="539"/>
      <c r="J24" s="539"/>
      <c r="K24" s="539"/>
      <c r="L24" s="539"/>
      <c r="M24" s="58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5"/>
      <c r="B25" s="546"/>
      <c r="C25" s="546"/>
      <c r="D25" s="548"/>
      <c r="E25" s="550"/>
      <c r="F25" s="543"/>
      <c r="G25" s="381"/>
      <c r="H25" s="539"/>
      <c r="I25" s="539"/>
      <c r="J25" s="539"/>
      <c r="K25" s="539"/>
      <c r="L25" s="539"/>
      <c r="M25" s="584"/>
      <c r="N25" s="28"/>
      <c r="O25" s="28"/>
    </row>
    <row r="26" spans="1:169">
      <c r="A26" s="545"/>
      <c r="B26" s="546"/>
      <c r="C26" s="546"/>
      <c r="D26" s="548"/>
      <c r="E26" s="550"/>
      <c r="F26" s="543"/>
      <c r="G26" s="381"/>
      <c r="H26" s="539"/>
      <c r="I26" s="539"/>
      <c r="J26" s="539"/>
      <c r="K26" s="539"/>
      <c r="L26" s="539"/>
      <c r="M26" s="584"/>
      <c r="N26" s="28"/>
      <c r="O26" s="28"/>
    </row>
    <row r="27" spans="1:169">
      <c r="A27" s="545"/>
      <c r="B27" s="546"/>
      <c r="C27" s="546"/>
      <c r="D27" s="548"/>
      <c r="E27" s="550"/>
      <c r="F27" s="543"/>
      <c r="G27" s="381"/>
      <c r="H27" s="539"/>
      <c r="I27" s="539"/>
      <c r="J27" s="539"/>
      <c r="K27" s="539"/>
      <c r="L27" s="539"/>
      <c r="M27" s="584"/>
      <c r="N27" s="28"/>
      <c r="O27" s="28"/>
    </row>
    <row r="28" spans="1:169">
      <c r="A28" s="545"/>
      <c r="B28" s="546"/>
      <c r="C28" s="546"/>
      <c r="D28" s="548"/>
      <c r="E28" s="550"/>
      <c r="F28" s="543"/>
      <c r="G28" s="381"/>
      <c r="H28" s="539"/>
      <c r="I28" s="539"/>
      <c r="J28" s="539"/>
      <c r="K28" s="539"/>
      <c r="L28" s="539"/>
      <c r="M28" s="584"/>
      <c r="N28" s="28"/>
      <c r="O28" s="28"/>
    </row>
    <row r="29" spans="1:169" ht="15" thickBot="1">
      <c r="A29" s="545"/>
      <c r="B29" s="546"/>
      <c r="C29" s="546"/>
      <c r="D29" s="548"/>
      <c r="E29" s="550"/>
      <c r="F29" s="543"/>
      <c r="G29" s="381"/>
      <c r="H29" s="539"/>
      <c r="I29" s="539"/>
      <c r="J29" s="539"/>
      <c r="K29" s="539"/>
      <c r="L29" s="539"/>
      <c r="M29" s="584"/>
      <c r="N29" s="28"/>
      <c r="O29" s="28"/>
    </row>
    <row r="30" spans="1:169" s="20" customFormat="1" ht="13.8">
      <c r="A30" s="545">
        <f>'7- Mapa Final'!A30</f>
        <v>3</v>
      </c>
      <c r="B30" s="546" t="str">
        <f>'7- Mapa Final'!B30</f>
        <v xml:space="preserve">Pérdida de información </v>
      </c>
      <c r="C30" s="546" t="str">
        <f>'7- Mapa Final'!C30</f>
        <v>Perdida parcial y/o total de la informacion dispuesta en el portal de la Rama Judicial.</v>
      </c>
      <c r="D30" s="547" t="str">
        <f>'7- Mapa Final'!J30</f>
        <v>Muy Baja - 1</v>
      </c>
      <c r="E30" s="549" t="str">
        <f>'7- Mapa Final'!K30</f>
        <v>Leve - 1</v>
      </c>
      <c r="F30" s="543" t="str">
        <f>'7- Mapa Final'!M30</f>
        <v>Bajo - 1</v>
      </c>
      <c r="G30" s="381" t="s">
        <v>465</v>
      </c>
      <c r="H30" s="539"/>
      <c r="I30" s="539"/>
      <c r="J30" s="539"/>
      <c r="K30" s="587"/>
      <c r="L30" s="587"/>
      <c r="M30" s="58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5"/>
      <c r="B31" s="546"/>
      <c r="C31" s="546"/>
      <c r="D31" s="548"/>
      <c r="E31" s="550"/>
      <c r="F31" s="543"/>
      <c r="G31" s="381"/>
      <c r="H31" s="539"/>
      <c r="I31" s="539"/>
      <c r="J31" s="539"/>
      <c r="K31" s="539"/>
      <c r="L31" s="539"/>
      <c r="M31" s="58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5"/>
      <c r="B32" s="546"/>
      <c r="C32" s="546"/>
      <c r="D32" s="548"/>
      <c r="E32" s="550"/>
      <c r="F32" s="543"/>
      <c r="G32" s="381"/>
      <c r="H32" s="539"/>
      <c r="I32" s="539"/>
      <c r="J32" s="539"/>
      <c r="K32" s="539"/>
      <c r="L32" s="539"/>
      <c r="M32" s="58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5"/>
      <c r="B33" s="546"/>
      <c r="C33" s="546"/>
      <c r="D33" s="548"/>
      <c r="E33" s="550"/>
      <c r="F33" s="543"/>
      <c r="G33" s="381"/>
      <c r="H33" s="539"/>
      <c r="I33" s="539"/>
      <c r="J33" s="539"/>
      <c r="K33" s="539"/>
      <c r="L33" s="539"/>
      <c r="M33" s="58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5"/>
      <c r="B34" s="546"/>
      <c r="C34" s="546"/>
      <c r="D34" s="548"/>
      <c r="E34" s="550"/>
      <c r="F34" s="543"/>
      <c r="G34" s="381"/>
      <c r="H34" s="539"/>
      <c r="I34" s="539"/>
      <c r="J34" s="539"/>
      <c r="K34" s="539"/>
      <c r="L34" s="539"/>
      <c r="M34" s="58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5"/>
      <c r="B35" s="546"/>
      <c r="C35" s="546"/>
      <c r="D35" s="548"/>
      <c r="E35" s="550"/>
      <c r="F35" s="543"/>
      <c r="G35" s="381"/>
      <c r="H35" s="539"/>
      <c r="I35" s="539"/>
      <c r="J35" s="539"/>
      <c r="K35" s="539"/>
      <c r="L35" s="539"/>
      <c r="M35" s="584"/>
      <c r="N35" s="28"/>
      <c r="O35" s="28"/>
    </row>
    <row r="36" spans="1:169">
      <c r="A36" s="545"/>
      <c r="B36" s="546"/>
      <c r="C36" s="546"/>
      <c r="D36" s="548"/>
      <c r="E36" s="550"/>
      <c r="F36" s="543"/>
      <c r="G36" s="381"/>
      <c r="H36" s="539"/>
      <c r="I36" s="539"/>
      <c r="J36" s="539"/>
      <c r="K36" s="539"/>
      <c r="L36" s="539"/>
      <c r="M36" s="584"/>
      <c r="N36" s="28"/>
      <c r="O36" s="28"/>
    </row>
    <row r="37" spans="1:169">
      <c r="A37" s="545"/>
      <c r="B37" s="546"/>
      <c r="C37" s="546"/>
      <c r="D37" s="548"/>
      <c r="E37" s="550"/>
      <c r="F37" s="543"/>
      <c r="G37" s="381"/>
      <c r="H37" s="539"/>
      <c r="I37" s="539"/>
      <c r="J37" s="539"/>
      <c r="K37" s="539"/>
      <c r="L37" s="539"/>
      <c r="M37" s="584"/>
      <c r="N37" s="28"/>
      <c r="O37" s="28"/>
    </row>
    <row r="38" spans="1:169">
      <c r="A38" s="545"/>
      <c r="B38" s="546"/>
      <c r="C38" s="546"/>
      <c r="D38" s="548"/>
      <c r="E38" s="550"/>
      <c r="F38" s="543"/>
      <c r="G38" s="381"/>
      <c r="H38" s="539"/>
      <c r="I38" s="539"/>
      <c r="J38" s="539"/>
      <c r="K38" s="539"/>
      <c r="L38" s="539"/>
      <c r="M38" s="584"/>
      <c r="N38" s="28"/>
      <c r="O38" s="28"/>
    </row>
    <row r="39" spans="1:169" ht="15" thickBot="1">
      <c r="A39" s="545"/>
      <c r="B39" s="546"/>
      <c r="C39" s="546"/>
      <c r="D39" s="548"/>
      <c r="E39" s="550"/>
      <c r="F39" s="543"/>
      <c r="G39" s="381"/>
      <c r="H39" s="539"/>
      <c r="I39" s="539"/>
      <c r="J39" s="539"/>
      <c r="K39" s="539"/>
      <c r="L39" s="539"/>
      <c r="M39" s="584"/>
      <c r="N39" s="28"/>
      <c r="O39" s="28"/>
    </row>
    <row r="40" spans="1:169" s="20" customFormat="1" ht="13.8">
      <c r="A40" s="545">
        <f>'7- Mapa Final'!A40</f>
        <v>4</v>
      </c>
      <c r="B40" s="546" t="str">
        <f>'7- Mapa Final'!B40</f>
        <v>Sustracción o publicación de infomacion reservada</v>
      </c>
      <c r="C40" s="546" t="str">
        <f>'7- Mapa Final'!C40</f>
        <v>Publicación o difusión  de información sin el cumplimiento de los criterios de seguridad, calidad o imágen establecidos.</v>
      </c>
      <c r="D40" s="547" t="str">
        <f>'7- Mapa Final'!J40</f>
        <v>Muy Baja - 1</v>
      </c>
      <c r="E40" s="549" t="str">
        <f>'7- Mapa Final'!K40</f>
        <v>Menor - 2</v>
      </c>
      <c r="F40" s="543" t="str">
        <f>'7- Mapa Final'!M40</f>
        <v>Bajo - 2</v>
      </c>
      <c r="G40" s="381" t="s">
        <v>465</v>
      </c>
      <c r="H40" s="539"/>
      <c r="I40" s="539"/>
      <c r="J40" s="539"/>
      <c r="K40" s="587"/>
      <c r="L40" s="587"/>
      <c r="M40" s="58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5"/>
      <c r="B41" s="546"/>
      <c r="C41" s="546"/>
      <c r="D41" s="548"/>
      <c r="E41" s="550"/>
      <c r="F41" s="543"/>
      <c r="G41" s="381"/>
      <c r="H41" s="539"/>
      <c r="I41" s="539"/>
      <c r="J41" s="539"/>
      <c r="K41" s="539"/>
      <c r="L41" s="539"/>
      <c r="M41" s="58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5"/>
      <c r="B42" s="546"/>
      <c r="C42" s="546"/>
      <c r="D42" s="548"/>
      <c r="E42" s="550"/>
      <c r="F42" s="543"/>
      <c r="G42" s="381"/>
      <c r="H42" s="539"/>
      <c r="I42" s="539"/>
      <c r="J42" s="539"/>
      <c r="K42" s="539"/>
      <c r="L42" s="539"/>
      <c r="M42" s="58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5"/>
      <c r="B43" s="546"/>
      <c r="C43" s="546"/>
      <c r="D43" s="548"/>
      <c r="E43" s="550"/>
      <c r="F43" s="543"/>
      <c r="G43" s="381"/>
      <c r="H43" s="539"/>
      <c r="I43" s="539"/>
      <c r="J43" s="539"/>
      <c r="K43" s="539"/>
      <c r="L43" s="539"/>
      <c r="M43" s="58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5"/>
      <c r="B44" s="546"/>
      <c r="C44" s="546"/>
      <c r="D44" s="548"/>
      <c r="E44" s="550"/>
      <c r="F44" s="543"/>
      <c r="G44" s="381"/>
      <c r="H44" s="539"/>
      <c r="I44" s="539"/>
      <c r="J44" s="539"/>
      <c r="K44" s="539"/>
      <c r="L44" s="539"/>
      <c r="M44" s="58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5"/>
      <c r="B45" s="546"/>
      <c r="C45" s="546"/>
      <c r="D45" s="548"/>
      <c r="E45" s="550"/>
      <c r="F45" s="543"/>
      <c r="G45" s="381"/>
      <c r="H45" s="539"/>
      <c r="I45" s="539"/>
      <c r="J45" s="539"/>
      <c r="K45" s="539"/>
      <c r="L45" s="539"/>
      <c r="M45" s="584"/>
      <c r="N45" s="28"/>
      <c r="O45" s="28"/>
    </row>
    <row r="46" spans="1:169">
      <c r="A46" s="545"/>
      <c r="B46" s="546"/>
      <c r="C46" s="546"/>
      <c r="D46" s="548"/>
      <c r="E46" s="550"/>
      <c r="F46" s="543"/>
      <c r="G46" s="381"/>
      <c r="H46" s="539"/>
      <c r="I46" s="539"/>
      <c r="J46" s="539"/>
      <c r="K46" s="539"/>
      <c r="L46" s="539"/>
      <c r="M46" s="584"/>
      <c r="N46" s="28"/>
      <c r="O46" s="28"/>
    </row>
    <row r="47" spans="1:169">
      <c r="A47" s="545"/>
      <c r="B47" s="546"/>
      <c r="C47" s="546"/>
      <c r="D47" s="548"/>
      <c r="E47" s="550"/>
      <c r="F47" s="543"/>
      <c r="G47" s="381"/>
      <c r="H47" s="539"/>
      <c r="I47" s="539"/>
      <c r="J47" s="539"/>
      <c r="K47" s="539"/>
      <c r="L47" s="539"/>
      <c r="M47" s="584"/>
      <c r="N47" s="28"/>
      <c r="O47" s="28"/>
    </row>
    <row r="48" spans="1:169">
      <c r="A48" s="545"/>
      <c r="B48" s="546"/>
      <c r="C48" s="546"/>
      <c r="D48" s="548"/>
      <c r="E48" s="550"/>
      <c r="F48" s="543"/>
      <c r="G48" s="381"/>
      <c r="H48" s="539"/>
      <c r="I48" s="539"/>
      <c r="J48" s="539"/>
      <c r="K48" s="539"/>
      <c r="L48" s="539"/>
      <c r="M48" s="584"/>
      <c r="N48" s="28"/>
      <c r="O48" s="28"/>
    </row>
    <row r="49" spans="1:169" ht="15" thickBot="1">
      <c r="A49" s="545"/>
      <c r="B49" s="546"/>
      <c r="C49" s="546"/>
      <c r="D49" s="548"/>
      <c r="E49" s="550"/>
      <c r="F49" s="543"/>
      <c r="G49" s="381"/>
      <c r="H49" s="539"/>
      <c r="I49" s="539"/>
      <c r="J49" s="539"/>
      <c r="K49" s="539"/>
      <c r="L49" s="539"/>
      <c r="M49" s="584"/>
      <c r="N49" s="28"/>
      <c r="O49" s="28"/>
    </row>
    <row r="50" spans="1:169" s="20" customFormat="1" ht="13.8">
      <c r="A50" s="545">
        <f>'7- Mapa Final'!A50</f>
        <v>5</v>
      </c>
      <c r="B50" s="546"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47" t="str">
        <f>'7- Mapa Final'!J50</f>
        <v>Muy Baja - 1</v>
      </c>
      <c r="E50" s="549" t="str">
        <f>'7- Mapa Final'!K50</f>
        <v>Mayor - 4</v>
      </c>
      <c r="F50" s="543" t="str">
        <f>'7- Mapa Final'!M50</f>
        <v>Alto  - 4</v>
      </c>
      <c r="G50" s="381" t="s">
        <v>465</v>
      </c>
      <c r="H50" s="539"/>
      <c r="I50" s="539"/>
      <c r="J50" s="539"/>
      <c r="K50" s="587"/>
      <c r="L50" s="587"/>
      <c r="M50" s="58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5"/>
      <c r="B51" s="546"/>
      <c r="C51" s="546"/>
      <c r="D51" s="548"/>
      <c r="E51" s="550"/>
      <c r="F51" s="543"/>
      <c r="G51" s="381"/>
      <c r="H51" s="539"/>
      <c r="I51" s="539"/>
      <c r="J51" s="539"/>
      <c r="K51" s="539"/>
      <c r="L51" s="539"/>
      <c r="M51" s="58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5"/>
      <c r="B52" s="546"/>
      <c r="C52" s="546"/>
      <c r="D52" s="548"/>
      <c r="E52" s="550"/>
      <c r="F52" s="543"/>
      <c r="G52" s="381"/>
      <c r="H52" s="539"/>
      <c r="I52" s="539"/>
      <c r="J52" s="539"/>
      <c r="K52" s="539"/>
      <c r="L52" s="539"/>
      <c r="M52" s="58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5"/>
      <c r="B53" s="546"/>
      <c r="C53" s="546"/>
      <c r="D53" s="548"/>
      <c r="E53" s="550"/>
      <c r="F53" s="543"/>
      <c r="G53" s="381"/>
      <c r="H53" s="539"/>
      <c r="I53" s="539"/>
      <c r="J53" s="539"/>
      <c r="K53" s="539"/>
      <c r="L53" s="539"/>
      <c r="M53" s="58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5"/>
      <c r="B54" s="546"/>
      <c r="C54" s="546"/>
      <c r="D54" s="548"/>
      <c r="E54" s="550"/>
      <c r="F54" s="543"/>
      <c r="G54" s="381"/>
      <c r="H54" s="539"/>
      <c r="I54" s="539"/>
      <c r="J54" s="539"/>
      <c r="K54" s="539"/>
      <c r="L54" s="539"/>
      <c r="M54" s="58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5"/>
      <c r="B55" s="546"/>
      <c r="C55" s="546"/>
      <c r="D55" s="548"/>
      <c r="E55" s="550"/>
      <c r="F55" s="543"/>
      <c r="G55" s="381"/>
      <c r="H55" s="539"/>
      <c r="I55" s="539"/>
      <c r="J55" s="539"/>
      <c r="K55" s="539"/>
      <c r="L55" s="539"/>
      <c r="M55" s="584"/>
      <c r="N55" s="28"/>
      <c r="O55" s="28"/>
    </row>
    <row r="56" spans="1:169">
      <c r="A56" s="545"/>
      <c r="B56" s="546"/>
      <c r="C56" s="546"/>
      <c r="D56" s="548"/>
      <c r="E56" s="550"/>
      <c r="F56" s="543"/>
      <c r="G56" s="381"/>
      <c r="H56" s="539"/>
      <c r="I56" s="539"/>
      <c r="J56" s="539"/>
      <c r="K56" s="539"/>
      <c r="L56" s="539"/>
      <c r="M56" s="584"/>
      <c r="N56" s="28"/>
      <c r="O56" s="28"/>
    </row>
    <row r="57" spans="1:169">
      <c r="A57" s="545"/>
      <c r="B57" s="546"/>
      <c r="C57" s="546"/>
      <c r="D57" s="548"/>
      <c r="E57" s="550"/>
      <c r="F57" s="543"/>
      <c r="G57" s="381"/>
      <c r="H57" s="539"/>
      <c r="I57" s="539"/>
      <c r="J57" s="539"/>
      <c r="K57" s="539"/>
      <c r="L57" s="539"/>
      <c r="M57" s="584"/>
      <c r="N57" s="28"/>
      <c r="O57" s="28"/>
    </row>
    <row r="58" spans="1:169">
      <c r="A58" s="545"/>
      <c r="B58" s="546"/>
      <c r="C58" s="546"/>
      <c r="D58" s="548"/>
      <c r="E58" s="550"/>
      <c r="F58" s="543"/>
      <c r="G58" s="381"/>
      <c r="H58" s="539"/>
      <c r="I58" s="539"/>
      <c r="J58" s="539"/>
      <c r="K58" s="539"/>
      <c r="L58" s="539"/>
      <c r="M58" s="584"/>
      <c r="N58" s="28"/>
      <c r="O58" s="28"/>
    </row>
    <row r="59" spans="1:169" ht="15" thickBot="1">
      <c r="A59" s="545"/>
      <c r="B59" s="546"/>
      <c r="C59" s="546"/>
      <c r="D59" s="548"/>
      <c r="E59" s="550"/>
      <c r="F59" s="543"/>
      <c r="G59" s="381"/>
      <c r="H59" s="539"/>
      <c r="I59" s="539"/>
      <c r="J59" s="539"/>
      <c r="K59" s="539"/>
      <c r="L59" s="539"/>
      <c r="M59" s="584"/>
      <c r="N59" s="28"/>
      <c r="O59" s="28"/>
    </row>
    <row r="60" spans="1:169">
      <c r="A60" s="545">
        <f>'7- Mapa Final'!A60</f>
        <v>6</v>
      </c>
      <c r="B60" s="546"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46" t="str">
        <f>'7- Mapa Final'!C60</f>
        <v>Cuando por indebido interés se actúe afectando la prestación del servicio de Audiencias Virtuales, Videoconferencias y  streaming (Servicios por Demanda), afectando el desarrollo de procesos judiciales y la transmisión de eventos.</v>
      </c>
      <c r="D60" s="547" t="str">
        <f>'7- Mapa Final'!J60</f>
        <v>Muy Baja - 1</v>
      </c>
      <c r="E60" s="549" t="str">
        <f>'7- Mapa Final'!K60</f>
        <v>Menor - 2</v>
      </c>
      <c r="F60" s="543" t="str">
        <f>'7- Mapa Final'!M60</f>
        <v>Bajo - 2</v>
      </c>
      <c r="G60" s="381" t="s">
        <v>465</v>
      </c>
      <c r="H60" s="539"/>
      <c r="I60" s="539"/>
      <c r="J60" s="539"/>
      <c r="K60" s="587"/>
      <c r="L60" s="587"/>
      <c r="M60" s="585"/>
    </row>
    <row r="61" spans="1:169">
      <c r="A61" s="545"/>
      <c r="B61" s="546"/>
      <c r="C61" s="546"/>
      <c r="D61" s="548"/>
      <c r="E61" s="550"/>
      <c r="F61" s="543"/>
      <c r="G61" s="381"/>
      <c r="H61" s="539"/>
      <c r="I61" s="539"/>
      <c r="J61" s="539"/>
      <c r="K61" s="539"/>
      <c r="L61" s="539"/>
      <c r="M61" s="584"/>
    </row>
    <row r="62" spans="1:169">
      <c r="A62" s="545"/>
      <c r="B62" s="546"/>
      <c r="C62" s="546"/>
      <c r="D62" s="548"/>
      <c r="E62" s="550"/>
      <c r="F62" s="543"/>
      <c r="G62" s="381"/>
      <c r="H62" s="539"/>
      <c r="I62" s="539"/>
      <c r="J62" s="539"/>
      <c r="K62" s="539"/>
      <c r="L62" s="539"/>
      <c r="M62" s="584"/>
    </row>
    <row r="63" spans="1:169">
      <c r="A63" s="545"/>
      <c r="B63" s="546"/>
      <c r="C63" s="546"/>
      <c r="D63" s="548"/>
      <c r="E63" s="550"/>
      <c r="F63" s="543"/>
      <c r="G63" s="381"/>
      <c r="H63" s="539"/>
      <c r="I63" s="539"/>
      <c r="J63" s="539"/>
      <c r="K63" s="539"/>
      <c r="L63" s="539"/>
      <c r="M63" s="584"/>
    </row>
    <row r="64" spans="1:169">
      <c r="A64" s="545"/>
      <c r="B64" s="546"/>
      <c r="C64" s="546"/>
      <c r="D64" s="548"/>
      <c r="E64" s="550"/>
      <c r="F64" s="543"/>
      <c r="G64" s="381"/>
      <c r="H64" s="539"/>
      <c r="I64" s="539"/>
      <c r="J64" s="539"/>
      <c r="K64" s="539"/>
      <c r="L64" s="539"/>
      <c r="M64" s="584"/>
    </row>
    <row r="65" spans="1:13">
      <c r="A65" s="545"/>
      <c r="B65" s="546"/>
      <c r="C65" s="546"/>
      <c r="D65" s="548"/>
      <c r="E65" s="550"/>
      <c r="F65" s="543"/>
      <c r="G65" s="381"/>
      <c r="H65" s="539"/>
      <c r="I65" s="539"/>
      <c r="J65" s="539"/>
      <c r="K65" s="539"/>
      <c r="L65" s="539"/>
      <c r="M65" s="584"/>
    </row>
    <row r="66" spans="1:13">
      <c r="A66" s="545"/>
      <c r="B66" s="546"/>
      <c r="C66" s="546"/>
      <c r="D66" s="548"/>
      <c r="E66" s="550"/>
      <c r="F66" s="543"/>
      <c r="G66" s="381"/>
      <c r="H66" s="539"/>
      <c r="I66" s="539"/>
      <c r="J66" s="539"/>
      <c r="K66" s="539"/>
      <c r="L66" s="539"/>
      <c r="M66" s="584"/>
    </row>
    <row r="67" spans="1:13" ht="27.75" customHeight="1">
      <c r="A67" s="545"/>
      <c r="B67" s="546"/>
      <c r="C67" s="546"/>
      <c r="D67" s="548"/>
      <c r="E67" s="550"/>
      <c r="F67" s="543"/>
      <c r="G67" s="381"/>
      <c r="H67" s="539"/>
      <c r="I67" s="539"/>
      <c r="J67" s="539"/>
      <c r="K67" s="539"/>
      <c r="L67" s="539"/>
      <c r="M67" s="584"/>
    </row>
    <row r="68" spans="1:13">
      <c r="A68" s="545"/>
      <c r="B68" s="546"/>
      <c r="C68" s="546"/>
      <c r="D68" s="548"/>
      <c r="E68" s="550"/>
      <c r="F68" s="543"/>
      <c r="G68" s="381"/>
      <c r="H68" s="539"/>
      <c r="I68" s="539"/>
      <c r="J68" s="539"/>
      <c r="K68" s="539"/>
      <c r="L68" s="539"/>
      <c r="M68" s="584"/>
    </row>
    <row r="69" spans="1:13" ht="15" thickBot="1">
      <c r="A69" s="545"/>
      <c r="B69" s="546"/>
      <c r="C69" s="546"/>
      <c r="D69" s="548"/>
      <c r="E69" s="550"/>
      <c r="F69" s="543"/>
      <c r="G69" s="381"/>
      <c r="H69" s="539"/>
      <c r="I69" s="539"/>
      <c r="J69" s="539"/>
      <c r="K69" s="539"/>
      <c r="L69" s="539"/>
      <c r="M69" s="584"/>
    </row>
    <row r="70" spans="1:13">
      <c r="A70" s="545">
        <f>'7- Mapa Final'!A70</f>
        <v>7</v>
      </c>
      <c r="B70" s="546" t="str">
        <f>'7- Mapa Final'!B70</f>
        <v>Ofrecer, prometer, entregar, aceptar o solicitar una ventaja indebida para ocultar, modificar o eliminar información publicada en el Portal Web de la Rama Judicial para  favorecer intereses en beneficio propio o de terceros.</v>
      </c>
      <c r="C70" s="546" t="str">
        <f>'7- Mapa Final'!C70</f>
        <v xml:space="preserve"> Cuando la información que se publica en el Portal de la Rama Judicial se oculta, modifica o elimina de manera indebida, afectando la imagen reputacional de la Rama Judicial.</v>
      </c>
      <c r="D70" s="547" t="str">
        <f>'7- Mapa Final'!J70</f>
        <v>Muy Baja - 1</v>
      </c>
      <c r="E70" s="549" t="str">
        <f>'7- Mapa Final'!K70</f>
        <v>Menor - 2</v>
      </c>
      <c r="F70" s="543" t="str">
        <f>'7- Mapa Final'!M70</f>
        <v>Bajo - 2</v>
      </c>
      <c r="G70" s="381" t="s">
        <v>465</v>
      </c>
      <c r="H70" s="539"/>
      <c r="I70" s="539"/>
      <c r="J70" s="539"/>
      <c r="K70" s="587"/>
      <c r="L70" s="587"/>
      <c r="M70" s="585"/>
    </row>
    <row r="71" spans="1:13">
      <c r="A71" s="545"/>
      <c r="B71" s="546"/>
      <c r="C71" s="546"/>
      <c r="D71" s="548"/>
      <c r="E71" s="550"/>
      <c r="F71" s="543"/>
      <c r="G71" s="381"/>
      <c r="H71" s="539"/>
      <c r="I71" s="539"/>
      <c r="J71" s="539"/>
      <c r="K71" s="539"/>
      <c r="L71" s="539"/>
      <c r="M71" s="584"/>
    </row>
    <row r="72" spans="1:13">
      <c r="A72" s="545"/>
      <c r="B72" s="546"/>
      <c r="C72" s="546"/>
      <c r="D72" s="548"/>
      <c r="E72" s="550"/>
      <c r="F72" s="543"/>
      <c r="G72" s="381"/>
      <c r="H72" s="539"/>
      <c r="I72" s="539"/>
      <c r="J72" s="539"/>
      <c r="K72" s="539"/>
      <c r="L72" s="539"/>
      <c r="M72" s="584"/>
    </row>
    <row r="73" spans="1:13">
      <c r="A73" s="545"/>
      <c r="B73" s="546"/>
      <c r="C73" s="546"/>
      <c r="D73" s="548"/>
      <c r="E73" s="550"/>
      <c r="F73" s="543"/>
      <c r="G73" s="381"/>
      <c r="H73" s="539"/>
      <c r="I73" s="539"/>
      <c r="J73" s="539"/>
      <c r="K73" s="539"/>
      <c r="L73" s="539"/>
      <c r="M73" s="584"/>
    </row>
    <row r="74" spans="1:13">
      <c r="A74" s="545"/>
      <c r="B74" s="546"/>
      <c r="C74" s="546"/>
      <c r="D74" s="548"/>
      <c r="E74" s="550"/>
      <c r="F74" s="543"/>
      <c r="G74" s="381"/>
      <c r="H74" s="539"/>
      <c r="I74" s="539"/>
      <c r="J74" s="539"/>
      <c r="K74" s="539"/>
      <c r="L74" s="539"/>
      <c r="M74" s="584"/>
    </row>
    <row r="75" spans="1:13">
      <c r="A75" s="545"/>
      <c r="B75" s="546"/>
      <c r="C75" s="546"/>
      <c r="D75" s="548"/>
      <c r="E75" s="550"/>
      <c r="F75" s="543"/>
      <c r="G75" s="381"/>
      <c r="H75" s="539"/>
      <c r="I75" s="539"/>
      <c r="J75" s="539"/>
      <c r="K75" s="539"/>
      <c r="L75" s="539"/>
      <c r="M75" s="584"/>
    </row>
    <row r="76" spans="1:13">
      <c r="A76" s="545"/>
      <c r="B76" s="546"/>
      <c r="C76" s="546"/>
      <c r="D76" s="548"/>
      <c r="E76" s="550"/>
      <c r="F76" s="543"/>
      <c r="G76" s="381"/>
      <c r="H76" s="539"/>
      <c r="I76" s="539"/>
      <c r="J76" s="539"/>
      <c r="K76" s="539"/>
      <c r="L76" s="539"/>
      <c r="M76" s="584"/>
    </row>
    <row r="77" spans="1:13">
      <c r="A77" s="545"/>
      <c r="B77" s="546"/>
      <c r="C77" s="546"/>
      <c r="D77" s="548"/>
      <c r="E77" s="550"/>
      <c r="F77" s="543"/>
      <c r="G77" s="381"/>
      <c r="H77" s="539"/>
      <c r="I77" s="539"/>
      <c r="J77" s="539"/>
      <c r="K77" s="539"/>
      <c r="L77" s="539"/>
      <c r="M77" s="584"/>
    </row>
    <row r="78" spans="1:13">
      <c r="A78" s="545"/>
      <c r="B78" s="546"/>
      <c r="C78" s="546"/>
      <c r="D78" s="548"/>
      <c r="E78" s="550"/>
      <c r="F78" s="543"/>
      <c r="G78" s="381"/>
      <c r="H78" s="539"/>
      <c r="I78" s="539"/>
      <c r="J78" s="539"/>
      <c r="K78" s="539"/>
      <c r="L78" s="539"/>
      <c r="M78" s="584"/>
    </row>
    <row r="79" spans="1:13" ht="15" thickBot="1">
      <c r="A79" s="579"/>
      <c r="B79" s="580"/>
      <c r="C79" s="580"/>
      <c r="D79" s="581"/>
      <c r="E79" s="582"/>
      <c r="F79" s="583"/>
      <c r="G79" s="382"/>
      <c r="H79" s="586"/>
      <c r="I79" s="586"/>
      <c r="J79" s="586"/>
      <c r="K79" s="539"/>
      <c r="L79" s="539"/>
      <c r="M79" s="58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2025-07-23T20:38:02Z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